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DieseArbeitsmappe"/>
  <mc:AlternateContent xmlns:mc="http://schemas.openxmlformats.org/markup-compatibility/2006">
    <mc:Choice Requires="x15">
      <x15ac:absPath xmlns:x15ac="http://schemas.microsoft.com/office/spreadsheetml/2010/11/ac" url="F:\ZD111\+\"/>
    </mc:Choice>
  </mc:AlternateContent>
  <xr:revisionPtr revIDLastSave="0" documentId="13_ncr:1_{52CCF2AA-F6A1-46AE-8D15-264E6511C7FA}" xr6:coauthVersionLast="47" xr6:coauthVersionMax="47" xr10:uidLastSave="{00000000-0000-0000-0000-000000000000}"/>
  <bookViews>
    <workbookView xWindow="-120" yWindow="-120" windowWidth="29040" windowHeight="15840" xr2:uid="{00000000-000D-0000-FFFF-FFFF00000000}"/>
  </bookViews>
  <sheets>
    <sheet name="Lies mich zuerst!" sheetId="18" r:id="rId1"/>
    <sheet name="Zusammenfassung" sheetId="7" r:id="rId2"/>
    <sheet name="Leistungsbeschreibung" sheetId="1" r:id="rId3"/>
    <sheet name="SVS 1" sheetId="8" r:id="rId4"/>
    <sheet name="SVS 2" sheetId="16" r:id="rId5"/>
    <sheet name="SVS 3" sheetId="1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H25" i="1"/>
  <c r="F25" i="1"/>
  <c r="D43" i="17"/>
  <c r="D41" i="17"/>
  <c r="D41" i="16"/>
  <c r="D41" i="8"/>
  <c r="D40" i="17"/>
  <c r="D40" i="16"/>
  <c r="D40" i="8"/>
  <c r="C150" i="1"/>
  <c r="B11" i="7" s="1"/>
  <c r="C42" i="17" l="1"/>
  <c r="C39" i="17"/>
  <c r="C38" i="17"/>
  <c r="C37" i="17"/>
  <c r="C36" i="17"/>
  <c r="C35" i="17"/>
  <c r="C34" i="17"/>
  <c r="C33" i="17"/>
  <c r="C32" i="17"/>
  <c r="C31" i="17"/>
  <c r="C30" i="17"/>
  <c r="C40" i="17" s="1"/>
  <c r="D25" i="17"/>
  <c r="D23" i="17"/>
  <c r="D21" i="17"/>
  <c r="D19" i="17"/>
  <c r="D16" i="17"/>
  <c r="D15" i="17"/>
  <c r="D14" i="17"/>
  <c r="C13" i="17"/>
  <c r="D12" i="17"/>
  <c r="D11" i="17"/>
  <c r="D10" i="17"/>
  <c r="D9" i="17"/>
  <c r="D8" i="17"/>
  <c r="D13" i="17" s="1"/>
  <c r="C42" i="16"/>
  <c r="C39" i="16"/>
  <c r="C38" i="16"/>
  <c r="C37" i="16"/>
  <c r="C36" i="16"/>
  <c r="C35" i="16"/>
  <c r="C34" i="16"/>
  <c r="C33" i="16"/>
  <c r="C32" i="16"/>
  <c r="C31" i="16"/>
  <c r="C30" i="16"/>
  <c r="C40" i="16" s="1"/>
  <c r="D25" i="16"/>
  <c r="D23" i="16"/>
  <c r="D21" i="16"/>
  <c r="D19" i="16"/>
  <c r="D16" i="16"/>
  <c r="D15" i="16"/>
  <c r="D14" i="16"/>
  <c r="C13" i="16"/>
  <c r="D12" i="16"/>
  <c r="D11" i="16"/>
  <c r="D10" i="16"/>
  <c r="D9" i="16"/>
  <c r="D8" i="16"/>
  <c r="D13" i="16" s="1"/>
  <c r="C30" i="8"/>
  <c r="D25" i="8"/>
  <c r="D23" i="8"/>
  <c r="D21" i="8"/>
  <c r="D19" i="8"/>
  <c r="D15" i="8"/>
  <c r="D16" i="8"/>
  <c r="D14" i="8"/>
  <c r="D9" i="8"/>
  <c r="D10" i="8"/>
  <c r="D11" i="8"/>
  <c r="D12" i="8"/>
  <c r="D8" i="8"/>
  <c r="D13" i="8" s="1"/>
  <c r="C13" i="8"/>
  <c r="C17" i="8"/>
  <c r="C22" i="8"/>
  <c r="C26" i="8"/>
  <c r="C31" i="8"/>
  <c r="C32" i="8"/>
  <c r="C33" i="8"/>
  <c r="C34" i="8"/>
  <c r="C35" i="8"/>
  <c r="C36" i="8"/>
  <c r="C37" i="8"/>
  <c r="C38" i="8"/>
  <c r="C39" i="8"/>
  <c r="C40" i="8"/>
  <c r="C42" i="8"/>
  <c r="C24" i="8" l="1"/>
  <c r="C20" i="8"/>
  <c r="D24" i="8"/>
  <c r="I8" i="8" s="1"/>
  <c r="C26" i="17"/>
  <c r="C24" i="17"/>
  <c r="C22" i="17"/>
  <c r="C20" i="17"/>
  <c r="C17" i="17"/>
  <c r="D17" i="17"/>
  <c r="D20" i="17"/>
  <c r="D22" i="17"/>
  <c r="I7" i="17" s="1"/>
  <c r="D24" i="17"/>
  <c r="I8" i="17" s="1"/>
  <c r="D26" i="17"/>
  <c r="I9" i="17" s="1"/>
  <c r="C26" i="16"/>
  <c r="C24" i="16"/>
  <c r="C22" i="16"/>
  <c r="C20" i="16"/>
  <c r="C17" i="16"/>
  <c r="D17" i="16"/>
  <c r="D20" i="16"/>
  <c r="D22" i="16"/>
  <c r="I7" i="16" s="1"/>
  <c r="D24" i="16"/>
  <c r="I8" i="16" s="1"/>
  <c r="D26" i="16"/>
  <c r="I9" i="16" s="1"/>
  <c r="D26" i="8"/>
  <c r="I9" i="8" s="1"/>
  <c r="D22" i="8"/>
  <c r="I7" i="8" s="1"/>
  <c r="D20" i="8"/>
  <c r="D17" i="8"/>
  <c r="I6" i="17" l="1"/>
  <c r="I10" i="17" s="1"/>
  <c r="I12" i="17" s="1"/>
  <c r="D27" i="17"/>
  <c r="D28" i="17" s="1"/>
  <c r="C27" i="17"/>
  <c r="C28" i="17" s="1"/>
  <c r="C41" i="17" s="1"/>
  <c r="C43" i="17" s="1"/>
  <c r="I6" i="16"/>
  <c r="I10" i="16" s="1"/>
  <c r="I12" i="16" s="1"/>
  <c r="D27" i="16"/>
  <c r="D28" i="16" s="1"/>
  <c r="D43" i="16" s="1"/>
  <c r="C27" i="16"/>
  <c r="C28" i="16" s="1"/>
  <c r="C41" i="16" s="1"/>
  <c r="C43" i="16" s="1"/>
  <c r="I6" i="8"/>
  <c r="I10" i="8" s="1"/>
  <c r="I12" i="8" s="1"/>
  <c r="C27" i="8" s="1"/>
  <c r="C28" i="8" s="1"/>
  <c r="C41" i="8" s="1"/>
  <c r="C43" i="8" s="1"/>
  <c r="D27" i="8"/>
  <c r="D28" i="8" s="1"/>
  <c r="D43" i="8" s="1"/>
  <c r="F24" i="1" s="1"/>
  <c r="H24" i="1" s="1"/>
  <c r="B6" i="7" s="1"/>
  <c r="D130" i="1" l="1"/>
  <c r="E130" i="1" s="1"/>
  <c r="G130" i="1" s="1"/>
  <c r="D129" i="1"/>
  <c r="E129" i="1" s="1"/>
  <c r="G129" i="1" s="1"/>
  <c r="G131" i="1" s="1"/>
  <c r="D117" i="1"/>
  <c r="E117" i="1" s="1"/>
  <c r="G117" i="1" s="1"/>
  <c r="G118" i="1" s="1"/>
  <c r="B10" i="7" s="1"/>
  <c r="F78" i="1"/>
  <c r="G78" i="1" s="1"/>
  <c r="G79" i="1" s="1"/>
  <c r="G80" i="1" s="1"/>
  <c r="B8" i="7" s="1"/>
  <c r="E105" i="1"/>
  <c r="G105" i="1" s="1"/>
  <c r="E104" i="1"/>
  <c r="G104" i="1" s="1"/>
  <c r="E103" i="1"/>
  <c r="G103" i="1" s="1"/>
  <c r="G106" i="1" s="1"/>
  <c r="B9" i="7" s="1"/>
  <c r="F56" i="1"/>
  <c r="G56" i="1" s="1"/>
  <c r="G57" i="1" s="1"/>
  <c r="G58" i="1" s="1"/>
  <c r="C7" i="7" s="1"/>
  <c r="F35" i="1"/>
  <c r="H35" i="1" s="1"/>
  <c r="F34" i="1"/>
  <c r="H34" i="1" s="1"/>
  <c r="F33" i="1"/>
  <c r="H33" i="1" s="1"/>
  <c r="F32" i="1"/>
  <c r="H32" i="1" s="1"/>
  <c r="F31" i="1"/>
  <c r="H31" i="1" s="1"/>
  <c r="F30" i="1"/>
  <c r="H30" i="1" s="1"/>
  <c r="G37" i="1" s="1"/>
  <c r="C6" i="7" s="1"/>
  <c r="C14" i="7" s="1"/>
  <c r="B13" i="7" l="1"/>
  <c r="B15" i="7" l="1"/>
  <c r="B19" i="7"/>
  <c r="B16" i="7"/>
  <c r="B17" i="7" s="1"/>
  <c r="B20" i="7" l="1"/>
  <c r="B21"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2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2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7BD33100-91C4-4AAC-9105-724EC4B202B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3F8B13A-BDDB-45A4-BE60-5FFFFD6208D1}">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55382C25-5B20-4A0D-A92F-56633FFDD09A}">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952AF8E6-E6F2-4A40-A1CD-95E9BC9DAE6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<sst xmlns="http://schemas.openxmlformats.org/spreadsheetml/2006/main" count="700" uniqueCount="357">
  <si>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</si>
  <si>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</si>
  <si>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</si>
  <si>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</si>
  <si>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</si>
  <si>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</si>
  <si>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</si>
  <si>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Objektschutz 1 (Tresen, stationär)</t>
  </si>
  <si>
    <t>Intervention bei Störungen (u. a. Bedrohungslagen) am Kundenempfang</t>
  </si>
  <si>
    <t xml:space="preserve">Absicherung von Veranstaltungen im Konferenzzentrum </t>
  </si>
  <si>
    <t>Beobachtung der Kontrollmonitore der Videoüberwachungsanlage</t>
  </si>
  <si>
    <t>Einsatzort:</t>
  </si>
  <si>
    <t>Bankgebäude Pirnaische Straße</t>
  </si>
  <si>
    <t>Revier- und Interventionsdienst</t>
  </si>
  <si>
    <t>Einleitung festgelegter Maßnahmen bei sicherheitsrelevanten Feststellungen</t>
  </si>
  <si>
    <t>Durchführung festgelegter Maßnahmen aufgrund eines speziellen, nicht regelmäßig eintretenden Ereignisses am Ereignisort innerhalb einer festgelegten Frist</t>
  </si>
  <si>
    <t>Schließmedienverwaltung und Vollständigkeitsprüfung</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</si>
  <si>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</si>
  <si>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</si>
  <si>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</si>
  <si>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</si>
  <si>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Einsatzorte:</t>
  </si>
  <si>
    <t>4.</t>
  </si>
  <si>
    <t>4.1</t>
  </si>
  <si>
    <t>4.2</t>
  </si>
  <si>
    <t>4.3</t>
  </si>
  <si>
    <t>4.4</t>
  </si>
  <si>
    <t>4.4.6</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</si>
  <si>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</si>
  <si>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</si>
  <si>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</si>
  <si>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</si>
  <si>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</si>
  <si>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</si>
  <si>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</si>
  <si>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</si>
  <si>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</si>
  <si>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</si>
  <si>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</si>
  <si>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</si>
  <si>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</si>
  <si>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</si>
  <si>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</si>
  <si>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</si>
  <si>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</si>
  <si>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</si>
  <si>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</si>
  <si>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</si>
  <si>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</si>
  <si>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</si>
  <si>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</si>
  <si>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</si>
  <si>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</si>
  <si>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</si>
  <si>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</si>
  <si>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2.4.6</t>
  </si>
  <si>
    <t>2.4.7</t>
  </si>
  <si>
    <t>2.4.8</t>
  </si>
  <si>
    <t>2.4.9</t>
  </si>
  <si>
    <t>2.4.10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</si>
  <si>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</si>
  <si>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</si>
  <si>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</si>
  <si>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</si>
  <si>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</si>
  <si>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1.4.16</t>
  </si>
  <si>
    <t xml:space="preserve">Durchführung von Optimierungsvorschlägen hinsichtlich der Sicherheitsmaßnahmen </t>
  </si>
  <si>
    <t>Erstellung von Objektschutzmeldungen gemäß Dienstanweisung und Weitergabe an den AG</t>
  </si>
  <si>
    <t>Durchführung von Kurierdiensten innerhalb Sachsens</t>
  </si>
  <si>
    <t>5.1</t>
  </si>
  <si>
    <t>5.2</t>
  </si>
  <si>
    <t>5.2.1</t>
  </si>
  <si>
    <t>5.2.2</t>
  </si>
  <si>
    <t>5.3</t>
  </si>
  <si>
    <t>€</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</si>
  <si>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</si>
  <si>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</si>
  <si>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</si>
  <si>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</si>
  <si>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</si>
  <si>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</si>
  <si>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 SVS = Stundenverrechnungssatz</t>
  </si>
  <si>
    <t>18:00 Uhr</t>
  </si>
  <si>
    <t>Bedienung von sicherheitstechnischen Einrichtungen und Gefahrenmeldeanlagen, Durchführung festgelegter Maßnahmen sowie Durchführung von Notschalthandlungen</t>
  </si>
  <si>
    <t>07:00 Uhr</t>
  </si>
  <si>
    <t>arbeitstäglich von 07:00 Uhr bis 18:00 Uhr</t>
  </si>
  <si>
    <t>Summe Position 1 (netto):</t>
  </si>
  <si>
    <t>Summe Position 2 (netto):</t>
  </si>
  <si>
    <t>Summe Position 3 (netto):</t>
  </si>
  <si>
    <t>Summe Position 4 (netto):</t>
  </si>
  <si>
    <t>Summe Position 5 (netto):</t>
  </si>
  <si>
    <t>Mehrwertsteuer (19%)</t>
  </si>
  <si>
    <t>Kostenzusammenfassung:</t>
  </si>
  <si>
    <t>Summe (netto)</t>
  </si>
  <si>
    <t>zu:</t>
  </si>
  <si>
    <t>Anzahl
der Tage</t>
  </si>
  <si>
    <t>Gesamt
pro Tag</t>
  </si>
  <si>
    <t>2 Fahrten pro Tag
(10 Fahrten pro Woche)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</si>
  <si>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</si>
  <si>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</si>
  <si>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</si>
  <si>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</si>
  <si>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</si>
  <si>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</si>
  <si>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</si>
  <si>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Summe Position 6 (netto):</t>
  </si>
  <si>
    <t>Gesamtsumme Position 1 bis 6 (brutto):</t>
  </si>
  <si>
    <t>Notruf- und Serviceleitstelle</t>
  </si>
  <si>
    <t>6.1</t>
  </si>
  <si>
    <t>i. R. der SDL u. a. zu 
erbringenden Tätigkeiten</t>
  </si>
  <si>
    <r>
      <t xml:space="preserve">Zusätzliche Gestellung von 
Erfüllungsgehilfen </t>
    </r>
    <r>
      <rPr>
        <sz val="10"/>
        <color theme="1"/>
        <rFont val="Arial"/>
        <family val="2"/>
      </rPr>
      <t>(innerhalb von 24 Std. ab Beauftragung)</t>
    </r>
  </si>
  <si>
    <t>7.1</t>
  </si>
  <si>
    <t>7.2</t>
  </si>
  <si>
    <t>24 Std. an allen Tagen des Jahres (bei Bedarf)</t>
  </si>
  <si>
    <t>7.3</t>
  </si>
  <si>
    <t>Einsatzorte</t>
  </si>
  <si>
    <t>7.4</t>
  </si>
  <si>
    <t>Begleitung von Dienstleistern</t>
  </si>
  <si>
    <t xml:space="preserve"> • ständige Bereitschaft zur Entgegennahme von Alarmsignalen und Durchführung von Interventionen gem. des mit dem AG abgestimmten Alarmplans      </t>
  </si>
  <si>
    <t>Einmalige Aufschaltgebühr [netto)</t>
  </si>
  <si>
    <t xml:space="preserve">Meldung von Besuchern u. Lieferanten an betreffenden Mitarbeiter des Auftraggebers </t>
  </si>
  <si>
    <t>Stundenverrechnungssätze</t>
  </si>
  <si>
    <t>Sozialversicherungspflichtige 
Beschäftigte</t>
  </si>
  <si>
    <t>Tariflohn Wachschutz</t>
  </si>
  <si>
    <t>% Sätze</t>
  </si>
  <si>
    <t>A</t>
  </si>
  <si>
    <t>Lohnnebenkosten gesetzlich</t>
  </si>
  <si>
    <t>1.</t>
  </si>
  <si>
    <t>Rentenversicherung</t>
  </si>
  <si>
    <t>2.</t>
  </si>
  <si>
    <t>Krankenversicherung</t>
  </si>
  <si>
    <t>3.</t>
  </si>
  <si>
    <t>Arbeitslosenversicherung</t>
  </si>
  <si>
    <t>Pflegeversicherung</t>
  </si>
  <si>
    <t>5.</t>
  </si>
  <si>
    <t>U2 Mutterschaftsaufwendungen</t>
  </si>
  <si>
    <t>Summe Arbeitgeberanteil Sozialversicherung</t>
  </si>
  <si>
    <t>6.</t>
  </si>
  <si>
    <t>Gesetzliche Unfallversicherung (Berufsgenossenschaft)</t>
  </si>
  <si>
    <t>7.</t>
  </si>
  <si>
    <t>Insolvenzgeldumlage</t>
  </si>
  <si>
    <t>8.</t>
  </si>
  <si>
    <t>Zusammenfassung von Beiträgen: (Eintrag der Positionen)</t>
  </si>
  <si>
    <t>Summe Position A</t>
  </si>
  <si>
    <t>B</t>
  </si>
  <si>
    <t>Lohnfolgekosten</t>
  </si>
  <si>
    <t xml:space="preserve">Urlaub </t>
  </si>
  <si>
    <t>1.a</t>
  </si>
  <si>
    <t>Sozialversicherungsbeiträge aus Pos. B1</t>
  </si>
  <si>
    <t>Gesetzliche Feiertage</t>
  </si>
  <si>
    <t>2.a</t>
  </si>
  <si>
    <t>Sozialversicherungsbeiträge aus Pos. B2</t>
  </si>
  <si>
    <t>Gesetzliche Lohnfortzahlung im Krankenfall</t>
  </si>
  <si>
    <t>3.a</t>
  </si>
  <si>
    <t>Sozialversicherungsbeiträge aus Pos. B3</t>
  </si>
  <si>
    <t>Tarifliche Arbeitsfreistellung</t>
  </si>
  <si>
    <t>4.a</t>
  </si>
  <si>
    <t>Sozialversicherungsbeiträge aus Pos. B4</t>
  </si>
  <si>
    <t>Summe Pos. B</t>
  </si>
  <si>
    <t>Summe Positionen A und B:</t>
  </si>
  <si>
    <t>C.</t>
  </si>
  <si>
    <t>Sonstige Kosten</t>
  </si>
  <si>
    <t>Material-Geräte incl. Kosten für Uniformen/Ausrüstung</t>
  </si>
  <si>
    <t>AFA für Maschinen, Fahrzeuge, Geräte und Betriebskosten</t>
  </si>
  <si>
    <t>Objektleitungskosten</t>
  </si>
  <si>
    <t>Gewerbesteuer</t>
  </si>
  <si>
    <t>Kosten für Zertifizierung</t>
  </si>
  <si>
    <t>Haftpflichtversicherung</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</si>
  <si>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</si>
  <si>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</si>
  <si>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</si>
  <si>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</si>
  <si>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</si>
  <si>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</si>
  <si>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</si>
  <si>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</si>
  <si>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</si>
  <si>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</si>
  <si>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</si>
  <si>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</si>
  <si>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</si>
  <si>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</si>
  <si>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Servicekraft für Schutz und Sicherheit</t>
  </si>
  <si>
    <t xml:space="preserve">Begleitung von Dienstleistern in Räumen der Schutzzone 3 </t>
  </si>
  <si>
    <t>Montag bis Freitag (nicht an Feiertagen)</t>
  </si>
  <si>
    <r>
      <t xml:space="preserve">Durchführung von </t>
    </r>
    <r>
      <rPr>
        <b/>
        <sz val="10"/>
        <color theme="1"/>
        <rFont val="Arial"/>
        <family val="2"/>
      </rPr>
      <t>Kontrolldiensten</t>
    </r>
    <r>
      <rPr>
        <sz val="10"/>
        <color theme="1"/>
        <rFont val="Arial"/>
        <family val="2"/>
      </rPr>
      <t xml:space="preserve"> in </t>
    </r>
    <r>
      <rPr>
        <b/>
        <u/>
        <sz val="10"/>
        <color theme="1"/>
        <rFont val="Arial"/>
        <family val="2"/>
      </rPr>
      <t>Kundencenter Chemnitz</t>
    </r>
  </si>
  <si>
    <r>
      <t xml:space="preserve">   • </t>
    </r>
    <r>
      <rPr>
        <b/>
        <sz val="10"/>
        <color theme="1"/>
        <rFont val="Arial"/>
        <family val="2"/>
      </rPr>
      <t>Mo – So</t>
    </r>
    <r>
      <rPr>
        <sz val="10"/>
        <color theme="1"/>
        <rFont val="Arial"/>
        <family val="2"/>
      </rPr>
      <t xml:space="preserve"> (inkl. Feiertage) vor dem Schließdienst, je 1 x außen, 1 x innen
   • Kontrolldauer: 10 Minuten je Innenkontrolle, 5 Minuten je Außenkontrolle</t>
    </r>
  </si>
  <si>
    <r>
      <t xml:space="preserve">Durchführung </t>
    </r>
    <r>
      <rPr>
        <b/>
        <sz val="10"/>
        <color theme="1"/>
        <rFont val="Arial"/>
        <family val="2"/>
      </rPr>
      <t>Schließdienst</t>
    </r>
    <r>
      <rPr>
        <sz val="10"/>
        <color theme="1"/>
        <rFont val="Arial"/>
        <family val="2"/>
      </rPr>
      <t xml:space="preserve"> in</t>
    </r>
    <r>
      <rPr>
        <b/>
        <u/>
        <sz val="10"/>
        <color theme="1"/>
        <rFont val="Arial"/>
        <family val="2"/>
      </rPr>
      <t xml:space="preserve"> Kundencenter Chemnitz</t>
    </r>
    <r>
      <rPr>
        <sz val="10"/>
        <color theme="1"/>
        <rFont val="Arial"/>
        <family val="2"/>
      </rPr>
      <t xml:space="preserve">
   • </t>
    </r>
    <r>
      <rPr>
        <b/>
        <sz val="10"/>
        <color theme="1"/>
        <rFont val="Arial"/>
        <family val="2"/>
      </rPr>
      <t>Mo – Fr</t>
    </r>
    <r>
      <rPr>
        <sz val="10"/>
        <color theme="1"/>
        <rFont val="Arial"/>
        <family val="2"/>
      </rPr>
      <t xml:space="preserve"> (nicht an Feiertagen), 
   • Scharfschaltung der EMA, ca. 21:30 Uhr
   • Unscharfschaltung der EMA ca. 05:00 Uhr </t>
    </r>
  </si>
  <si>
    <t>Gesamt pro Jahr (netto)</t>
  </si>
  <si>
    <t>6.1.1</t>
  </si>
  <si>
    <t>6.1.2</t>
  </si>
  <si>
    <t>6.1.3</t>
  </si>
  <si>
    <t>Jährliche Überwachungsgebühr (für Überwachung aller Meldelinien) je Anlage:</t>
  </si>
  <si>
    <t>Montag bis Freitag</t>
  </si>
  <si>
    <t>Durchführung von Verwaltungsaufgaben im Zusammenhang mit dem Fuhrpark des AG (für angemeldete Dienstreisen des AG, Durchführung von Führerscheinkontrollen, An- und Abmeldung zur Kfz-Pflege, Durchführung von Auswertungen)</t>
  </si>
  <si>
    <t>Kundencenter Chemnitz, Brückenstraße 13, 09111 Chemnitz</t>
  </si>
  <si>
    <t>4.4.1</t>
  </si>
  <si>
    <t>4.4.2</t>
  </si>
  <si>
    <t>4.4.3</t>
  </si>
  <si>
    <t>4.4.5</t>
  </si>
  <si>
    <t>4.4.4</t>
  </si>
  <si>
    <t>feiertags, 0:00 Uhr bis 23:59 Uhr: Durchführung von 2 Außenkontrollen am Bankgebäude Pirnaische Str. (inkl. Tiefgarage) - Wege für Kontrollgänge: ca. 1,3 km)</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</si>
  <si>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Anschluss der Ladekabel und Funktion der Wallboxen),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</si>
  <si>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Kurierfahrten</t>
  </si>
  <si>
    <t>Durchführung von
Kurierfahrten innerhalb der Stadt Dresden</t>
  </si>
  <si>
    <t>5.3.1</t>
  </si>
  <si>
    <t>• es sollte ein Fahrzeug mit alternativem Antrieb zum Einsatz kommen</t>
  </si>
  <si>
    <t>5.3.2</t>
  </si>
  <si>
    <t>5.3.3</t>
  </si>
  <si>
    <t xml:space="preserve">Allgemeine Hinweise: </t>
  </si>
  <si>
    <t>• es muss ein Fahrzeug mit alternativem Antrieb zum Einsatz kommen</t>
  </si>
  <si>
    <t>Tage</t>
  </si>
  <si>
    <t>Gesamt pro Jahr:</t>
  </si>
  <si>
    <t xml:space="preserve">   Folgende Tätigkeiten sind während Außenkontrolle durchzuführen:
   • Überwachung des Zustandes und der Sauberkeit des Außengeländes und der Fassade und Kontrolle auf 
     Sachbeschädigungen</t>
  </si>
  <si>
    <t xml:space="preserve"> • Objekt Pirnaische Str. 9, 01069 Dresden (44 Meldelinien)</t>
  </si>
  <si>
    <t xml:space="preserve"> • Objekt Pirnaische Str. 9, 01069 Dresden (hier für ÜEMA, 6 Meldelinien)</t>
  </si>
  <si>
    <t xml:space="preserve"> • Objekt Brückenstraße 13, 09111 Chemnitz (9 Meldelinien) </t>
  </si>
  <si>
    <t>für Objekt Pirnaische Str. 9, 01069 Dresden (44 Meldelinien)</t>
  </si>
  <si>
    <t>für Objekt Pirnaische Str. 9, 01069 Dresden (hier für ÜEMA, 6 Meldelinien)</t>
  </si>
  <si>
    <t>Allgemeine Hinweise
• Abholung der Geschäftspost einschließlich aller Einschreiben und Nachnahmen (Durchführung der erforderlichen 
  Quittierungen) vom Postfiliale Wiener Str. 76 in 01219 Dresden und Lieferung an Objekt Pirnaische Str. 9, 01069 
  Dresden (Poststelle)
• Abholung der Geschäftspost einschließlich aller Einschreiben und Nachnahmen vom Objekt Pirnaische Str. 9, 
  01069 Dresden (Poststelle) und Lieferung an Postfiliale Wiener Str. 76 in 01219 Dresden 
• entstehende Kosten für Leistungen der Deutschen Post werden durch diese direkt unter Nutzung der Postcard des AG durch den AN mit dem
  AG verrechnet).
• Sicherstellung der Verfügbarkeit von ausreichend Postkisten der Deutschen Post</t>
  </si>
  <si>
    <t>• Transport des Kuriergutes in Boxen, welche vom AG gestellt werden</t>
  </si>
  <si>
    <t>Bankgebäude Dresden, Pirnaische Straße</t>
  </si>
  <si>
    <t>Feste Anzahl der Fahrten</t>
  </si>
  <si>
    <t>geschätzte Stunden je Fahrt
(vom Bieter einzutragen)</t>
  </si>
  <si>
    <t>Durchführung von Kurierdiensten zwischen dem Bankgebäude „Pirnaische Str. 9, 01069 Dresden“, dem Kundencenter "Brückenstraße 13, 09111 Chemnitz" und dem Bankgebäude "Nordstraße 17, 04105 Leipzig"</t>
  </si>
  <si>
    <t xml:space="preserve">Durchführung von Kurierdiensten zwischen dem Bankgebäude „Pirnaische Str. 9 und dem Bankgebäude "Nordstraße 17, 04105 Leipzig" </t>
  </si>
  <si>
    <t xml:space="preserve">erfolgreich abgelegte Sachkundeprüfung nach §34a GewO, 
Ersthelfer-Ausbildung, 
Befähigte Person für Aufzüge (Befreiung von Personen) </t>
  </si>
  <si>
    <t>Dresden - Leipzig - Dresden
0,4 Fahrten pro Tag
(2 Fahrten pro Woche)</t>
  </si>
  <si>
    <t>Dresden - Chemnitz -
Leipzig - Dresden
0,2 Fahrten pro Tag
(1 Fahrt pro Woche)</t>
  </si>
  <si>
    <r>
      <t xml:space="preserve">Durchführung von je 4 Kontrolldiensten (2 x außen inkl. Tiefgarage, 2 x innen) - Wege für Kontrollgänge: außen ca. 1,3 km, innen ca. 2,9 km)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Einleitung von Maßnahmen bei festgestellten Verstößen
   • Feststellung von Unregelmäßigkeiten (u. a. Aufenthalt von unberechtigten Personen im Bankgebäude) und Einleitung von Maßnahmen
   • Kontrolle Füllstand Datenschutztonnen </t>
    </r>
  </si>
  <si>
    <t xml:space="preserve">   Folgende Tätigkeiten sind während Innenkontrolle durchzuführen:
   • Verschlusskontrolle aller Türen und Fenster
   • Kontrolle der Toiletten auf Feststellung von Unregelmäßigkeiten (z. B. laufendes Wasser),
   • Ausschalten nicht benötigter Beleuchtung
   • Kontrolle aller Notausgangstüren  
   • Kontrolle Aufenthalt von unberechtigten Personen
   • allgem. Brandschutzkontrolle</t>
  </si>
  <si>
    <t xml:space="preserve">zwischen der Deutschen Post u. dem Bankgebäude "Pirnaische Str. 9, 01069 Dresden", 
Mo – Fr (nicht an Feiertagen, am 24. und 31.12. nur Anlieferung), nach akt. zeitlichen Vorgaben des Auftraggebers (akt. Anlieferung: ca. 09:15 Uhr , Abholung: ca. 15:15 Uhr) </t>
  </si>
  <si>
    <t xml:space="preserve">für Objekt Brückenstraße 13, 09111 Chemnitz (9 Meldelinien) </t>
  </si>
  <si>
    <t xml:space="preserve">Aufschaltung von Gefahrenmeldeanlagen erfolgt auf die ständig besetzte 24-h-Notruf- und Serviceleitstelle des AN für folgende Objekte: </t>
  </si>
  <si>
    <t>• Start (ca. 08:45 Uhr) und Ende am Bankgebäude Dresden</t>
  </si>
  <si>
    <t xml:space="preserve">• durchschnittliches Transportvolumen: ca. 2 - 4 Transportboxen (L 60cm x B 40cm x H 33cm), ca. 2 - 4 Postbehälter mit Deckel zu Verschließen (L 47cm x B 28cm x H 29cm) sowie
  unregelmäßig weitere Transportgüter (z. B. Präsentationsmaterial) Gewicht bis zu 30 kg je Transportbox oder Postbehälter </t>
  </si>
  <si>
    <t>• durchschnittliches Transportvolumen: ca. 3 - 4 Postbehälter mit Briefsendungen sowie ca. 4 - 10 Pakete/Päckchen</t>
  </si>
  <si>
    <t>(optionale Leistungen - Abruf durch AG notwendigt, in der Ermittlung der zu wertenden Kosten berücksichtigt)</t>
  </si>
  <si>
    <t>1.4.17</t>
  </si>
  <si>
    <t>21:00 Uhr</t>
  </si>
  <si>
    <t>05:00 Uhr</t>
  </si>
  <si>
    <t>Objektschutz 3 (mobil)</t>
  </si>
  <si>
    <t>3.1</t>
  </si>
  <si>
    <t>3.2</t>
  </si>
  <si>
    <t>3.3</t>
  </si>
  <si>
    <t>3.4</t>
  </si>
  <si>
    <t>3.4.1</t>
  </si>
  <si>
    <t>3.4.2</t>
  </si>
  <si>
    <t>3.4.3</t>
  </si>
  <si>
    <t>3.4.4</t>
  </si>
  <si>
    <t>3.4.5</t>
  </si>
  <si>
    <t>3.4.6</t>
  </si>
  <si>
    <t>3.4.7</t>
  </si>
  <si>
    <t>3.4.8</t>
  </si>
  <si>
    <t>3.4.9</t>
  </si>
  <si>
    <t>3.4.10</t>
  </si>
  <si>
    <t>samstags, 00:00 Uhr bis montags, 05:00 Uhr: Durchführung von 4 Außenkontrollen am Bankgebäude Pirnaische Str. (inkl. Tiefgarage) - Wege für Kontrollgänge: ca. 1,3 km)</t>
  </si>
  <si>
    <r>
      <t xml:space="preserve">arbeitstäglich: Durchführung von je </t>
    </r>
    <r>
      <rPr>
        <b/>
        <sz val="10"/>
        <color theme="1"/>
        <rFont val="Arial"/>
        <family val="2"/>
      </rPr>
      <t>2 Kontrolldiensten</t>
    </r>
    <r>
      <rPr>
        <sz val="10"/>
        <color theme="1"/>
        <rFont val="Arial"/>
        <family val="2"/>
      </rPr>
      <t xml:space="preserve"> im </t>
    </r>
    <r>
      <rPr>
        <b/>
        <u/>
        <sz val="10"/>
        <color theme="1"/>
        <rFont val="Arial"/>
        <family val="2"/>
      </rPr>
      <t>Bankgebäude Pirnaische Str.</t>
    </r>
    <r>
      <rPr>
        <u/>
        <sz val="10"/>
        <color theme="1"/>
        <rFont val="Arial"/>
        <family val="2"/>
      </rPr>
      <t xml:space="preserve"> </t>
    </r>
    <r>
      <rPr>
        <sz val="10"/>
        <color theme="1"/>
        <rFont val="Arial"/>
        <family val="2"/>
      </rPr>
      <t xml:space="preserve">(1 x außen inkl. Tiefgarage, 1 x innen) - Wege für Kontrollgänge: außen ca. 1,3 km, innen ca. 2,9 km), täglich von 20:00 Uhr bis 05:00 Uhr </t>
    </r>
  </si>
  <si>
    <t>Montag bzw. Nachfeiertag</t>
  </si>
  <si>
    <t xml:space="preserve">erfolgreich abgelegte Sachkundeprüfung nach §34a GewO </t>
  </si>
  <si>
    <t>Samstag</t>
  </si>
  <si>
    <t>19:00 Uhr</t>
  </si>
  <si>
    <t>23:59 Uhr</t>
  </si>
  <si>
    <t>Sonntag</t>
  </si>
  <si>
    <t>00:00 Uhr</t>
  </si>
  <si>
    <t>Feiertag</t>
  </si>
  <si>
    <r>
      <rPr>
        <sz val="10"/>
        <color rgb="FF0070C0"/>
        <rFont val="Arial"/>
        <family val="2"/>
      </rPr>
      <t xml:space="preserve">Optionale Zeiträume </t>
    </r>
    <r>
      <rPr>
        <b/>
        <sz val="10"/>
        <color rgb="FF0070C0"/>
        <rFont val="Arial"/>
        <family val="2"/>
      </rPr>
      <t>(</t>
    </r>
    <r>
      <rPr>
        <b/>
        <u/>
        <sz val="10"/>
        <color rgb="FF0070C0"/>
        <rFont val="Arial"/>
        <family val="2"/>
      </rPr>
      <t>optionale</t>
    </r>
    <r>
      <rPr>
        <b/>
        <sz val="10"/>
        <color rgb="FF0070C0"/>
        <rFont val="Arial"/>
        <family val="2"/>
      </rPr>
      <t xml:space="preserve"> Leistung)</t>
    </r>
  </si>
  <si>
    <t>Annahme und Übergabe von Postsendungen an Dienstleister / von Dienstleistern</t>
  </si>
  <si>
    <t>Annahme und Übergabe von Textilien von Mitarbeitern / an Dienstleister</t>
  </si>
  <si>
    <r>
      <t xml:space="preserve">Objektschutz 2 (DL-Eingang, stationär),
</t>
    </r>
    <r>
      <rPr>
        <b/>
        <u/>
        <sz val="10"/>
        <color rgb="FF0070C0"/>
        <rFont val="Arial"/>
        <family val="2"/>
      </rPr>
      <t>optionale</t>
    </r>
    <r>
      <rPr>
        <b/>
        <sz val="10"/>
        <color rgb="FF0070C0"/>
        <rFont val="Arial"/>
        <family val="2"/>
      </rPr>
      <t xml:space="preserve"> Leistungen</t>
    </r>
  </si>
  <si>
    <r>
      <t xml:space="preserve">optionaler Zeitraum </t>
    </r>
    <r>
      <rPr>
        <b/>
        <sz val="10"/>
        <color rgb="FF0070C0"/>
        <rFont val="Arial"/>
        <family val="2"/>
      </rPr>
      <t>(</t>
    </r>
    <r>
      <rPr>
        <b/>
        <u/>
        <sz val="10"/>
        <color rgb="FF0070C0"/>
        <rFont val="Arial"/>
        <family val="2"/>
      </rPr>
      <t>optionale</t>
    </r>
    <r>
      <rPr>
        <b/>
        <sz val="10"/>
        <color rgb="FF0070C0"/>
        <rFont val="Arial"/>
        <family val="2"/>
      </rPr>
      <t xml:space="preserve"> Leistung)</t>
    </r>
    <r>
      <rPr>
        <sz val="10"/>
        <color rgb="FF0070C0"/>
        <rFont val="Arial"/>
        <family val="2"/>
      </rPr>
      <t>:</t>
    </r>
  </si>
  <si>
    <t>06:30 Uhr</t>
  </si>
  <si>
    <t>16:30 Uhr</t>
  </si>
  <si>
    <t>arbeitstäglich von 06:30 Uhr bis 16:30 Uhr</t>
  </si>
  <si>
    <t>(teilweise optionale Leistungen - für diese ist Abruf durch AG notwendig, in der Ermittlung der zu wertenden Kosten berücksichtigt)</t>
  </si>
  <si>
    <t>Feste Zeiträume (feste Leistung)</t>
  </si>
  <si>
    <t>Fester Zeitraum (feste Leistung):</t>
  </si>
  <si>
    <t>Jahrespauschale netto</t>
  </si>
  <si>
    <t xml:space="preserve">siehe lfd. Nummer 4.4.1 bis 4.4.3 </t>
  </si>
  <si>
    <t>lfd. Nr. (feste Leistungen)</t>
  </si>
  <si>
    <t>feste Anzahl der Fahrten</t>
  </si>
  <si>
    <t>Jahres-pauschale netto</t>
  </si>
  <si>
    <t>für geprüfte Schutz- und Sicherheitskraft /
IHK-geprüfte Werkschutzfachkraft</t>
  </si>
  <si>
    <t>geprüfte Schutz- und Sicherheitskraft / IHK-geprüfte Werkschutzfachkraft</t>
  </si>
  <si>
    <r>
      <t xml:space="preserve">in Abhängigkeit der Einsatzzeit: geprüfte Schutz- und Sicherheitskraft / IHK-geprüfte Werkschutzfachkraft, </t>
    </r>
    <r>
      <rPr>
        <sz val="10"/>
        <color rgb="FF0070C0"/>
        <rFont val="Arial"/>
        <family val="2"/>
      </rPr>
      <t xml:space="preserve">erfolgreich abgelegte Sachkundeprüfung nach §34a GewO </t>
    </r>
  </si>
  <si>
    <t>Durch den Bieter sind ausschließlich die SVS 1 - 3 auszufüllen!</t>
  </si>
  <si>
    <t>Preisübersicht</t>
  </si>
  <si>
    <t>Ermittlung der SV-Beiträge für die Positionen B1 bis B4:</t>
  </si>
  <si>
    <t>Erfolgt automatisch bei ausfüllen des SVS</t>
  </si>
  <si>
    <t>Summe der Beträge</t>
  </si>
  <si>
    <t>D20</t>
  </si>
  <si>
    <t>D22</t>
  </si>
  <si>
    <t>D24</t>
  </si>
  <si>
    <t>D26</t>
  </si>
  <si>
    <t>Summe D20 bis D25 / Tariflohn %:</t>
  </si>
  <si>
    <t>Inhalte grauer Felder werden übernommen bzw. berechnet.</t>
  </si>
  <si>
    <t>Füllen Sie bitte nur die grün unterlegten Felder aus.</t>
  </si>
  <si>
    <t>Für den Fall, dass  in ausgewählten Objekten Mehrkosten zum</t>
  </si>
  <si>
    <t>Tragen kommen, dürfen Sie jederzeit einen anderen SVS</t>
  </si>
  <si>
    <t xml:space="preserve">kalkulieren. Dieser Stundenverrechnungssatz ist nach dem </t>
  </si>
  <si>
    <t>nebenstehenden Muster auszufertigen und mit dem</t>
  </si>
  <si>
    <t>Angebot als Papierausdruck, unterschrieben einzureichen.</t>
  </si>
  <si>
    <t>Wenn Sie aus anderen Gründen verschiedene Stundenverrechnungs-</t>
  </si>
  <si>
    <t>sätze verwenden möchten verfahren Sie bitte ebenso.</t>
  </si>
  <si>
    <t>NEU NEU NEU!</t>
  </si>
  <si>
    <t>Bitte aufmerksam lesen!</t>
  </si>
  <si>
    <t>Füllen Sie grundsätzlich nur die grün unterlegten Felder aus.</t>
  </si>
  <si>
    <t xml:space="preserve">In den Positionen A und B tragen Sie bitte die entsprechenden </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</si>
  <si>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</si>
  <si>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</si>
  <si>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</si>
  <si>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</si>
  <si>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für erfolgreich abgelegte Sachkundeprüfung 
nach §34a GewO</t>
  </si>
  <si>
    <t>SVS netto</t>
  </si>
  <si>
    <t>SVS</t>
  </si>
  <si>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</si>
  <si>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</si>
  <si>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</si>
  <si>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</si>
  <si>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</si>
  <si>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Füllen Sie bitte die grünen Felder zur Berechnung der jeweiligen Stundenverrechnungssätze aus.</t>
  </si>
  <si>
    <t>Sind weitere SVS zu kalkulieren, muss das Tabellenblatt kopiert werden.</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</si>
  <si>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</si>
  <si>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</si>
  <si>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</si>
  <si>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Zusammenfassung</t>
  </si>
  <si>
    <t>Keine Eintragungen notwendig, Berechnung erfolgt automatisch.</t>
  </si>
  <si>
    <t>SVS 1-3</t>
  </si>
  <si>
    <t>Stunden
(vom Bieter einzutragen)</t>
  </si>
  <si>
    <t>Füllen Sie bitte die gelb unterlegten Felder aus.</t>
  </si>
  <si>
    <t>Leistungsbeschreibung</t>
  </si>
  <si>
    <t xml:space="preserve">feste Leistungen </t>
  </si>
  <si>
    <t xml:space="preserve">optionale Leistungen </t>
  </si>
  <si>
    <t>Achtung: Diese Kalkulationsdatei errechnet alle Felder automatisch auf Basis der vom Bieter eingetragenen "SVS 1 - 3"</t>
  </si>
  <si>
    <t>Summe feste Leistungen Position "1 - 6 "
(netto):</t>
  </si>
  <si>
    <t>Summe optionale Leistungen Position "1 - 6 "
(netto):</t>
  </si>
  <si>
    <t>Summe feste und optionale Leistungen 
Position "1 - 6 " (netto):</t>
  </si>
  <si>
    <t>Auftragssumme brutto:</t>
  </si>
  <si>
    <t>Mehrwertsteuer (19%):</t>
  </si>
  <si>
    <t>Auftragssumme netto:</t>
  </si>
  <si>
    <r>
      <t>(</t>
    </r>
    <r>
      <rPr>
        <u/>
        <sz val="10"/>
        <color rgb="FFFF0000"/>
        <rFont val="Arial"/>
        <family val="2"/>
      </rPr>
      <t>Wertungssumme</t>
    </r>
    <r>
      <rPr>
        <sz val="10"/>
        <color rgb="FFFF0000"/>
        <rFont val="Arial"/>
        <family val="2"/>
      </rPr>
      <t>, die geplante Auftragssumme umfasst 
 ausschließlich die festen Leistungen)</t>
    </r>
  </si>
  <si>
    <t>Der Faktor für folgende Zuschläge auf den Tariflohn wird vom Bieter angesetzt mit:</t>
  </si>
  <si>
    <t>- Nachtarbeit *</t>
  </si>
  <si>
    <t>%</t>
  </si>
  <si>
    <t>- Sonntagsarbeit **</t>
  </si>
  <si>
    <t>- Feiertagsarbeit ***</t>
  </si>
  <si>
    <t>*</t>
  </si>
  <si>
    <t>Als Nachtarbeit gilt Arbeit in der Zeit von 23:00 bis 06:00 Uhr</t>
  </si>
  <si>
    <t>**</t>
  </si>
  <si>
    <t>Als Sonntagsarbeit gilt die Arbeit an Sonntagen in der Zeit von 00:00 Uhr bis 24:00 Uhr</t>
  </si>
  <si>
    <t>***</t>
  </si>
  <si>
    <t>Als Feiertagsarbeit gilt die Arbeit an gesetzlichen Feiertagen in der Zeit von 00:00 Uhr bis 24:00 Uhr</t>
  </si>
  <si>
    <t>Achtung:</t>
  </si>
  <si>
    <t>Beim Zusammenfallen mehrerer Zuschläge ist nur der höchste Zuschlag zu zahlen.</t>
  </si>
  <si>
    <t>Ausgenommen hiervon ist der Nachtzuschlag</t>
  </si>
  <si>
    <t>Zuschlag für Nachtarbeit</t>
  </si>
  <si>
    <t>06:00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</si>
</sst>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1]_-;\-* #,##0.00\ [$€-1]_-;_-* &quot;-&quot;??\ [$€-1]_-"/>
    <numFmt numFmtId="165" formatCode="00000"/>
    <numFmt numFmtId="166" formatCode="#,##0.00\ [$€-1]"/>
    <numFmt numFmtId="167" formatCode="#,##0.00\ &quot;€&quot;"/>
    <numFmt numFmtId="168" formatCode="#,##0.00\ _€"/>
  </numFmts>
  <fonts count="26" x14ac:knownFonts="1">
    <font>
      <sz val="10"/>
      <color theme="1"/>
      <name val="Arial"/>
      <family val="2"/>
    </font>
    <font>
      <b/>
      <sz val="10"/>
      <color theme="1"/>
      <name val="Arial"/>
      <family val="2"/>
    </font>
    <font>
      <b/>
      <sz val="12"/>
      <name val="Arial"/>
      <family val="2"/>
    </font>
    <font>
      <sz val="10"/>
      <color indexed="8"/>
      <name val="Arial"/>
      <family val="2"/>
    </font>
    <font>
      <sz val="10"/>
      <color indexed="9"/>
      <name val="Arial"/>
      <family val="2"/>
    </font>
    <font>
      <sz val="10"/>
      <name val="Arial"/>
      <family val="2"/>
    </font>
    <font>
      <b/>
      <sz val="10"/>
      <name val="Arial"/>
      <family val="2"/>
    </font>
    <font>
      <sz val="10"/>
      <color indexed="12"/>
      <name val="Arial"/>
      <family val="2"/>
    </font>
    <font>
      <b/>
      <sz val="10"/>
      <color indexed="8"/>
      <name val="Arial"/>
      <family val="2"/>
    </font>
    <font>
      <b/>
      <sz val="10"/>
      <color indexed="9"/>
      <name val="Arial"/>
      <family val="2"/>
    </font>
    <font>
      <i/>
      <sz val="10"/>
      <color indexed="9"/>
      <name val="Arial"/>
      <family val="2"/>
    </font>
    <font>
      <b/>
      <sz val="10"/>
      <color indexed="81"/>
      <name val="Tahoma"/>
      <family val="2"/>
    </font>
    <font>
      <sz val="10"/>
      <color indexed="81"/>
      <name val="Tahoma"/>
      <family val="2"/>
    </font>
    <font>
      <b/>
      <u/>
      <sz val="10"/>
      <color theme="1"/>
      <name val="Arial"/>
      <family val="2"/>
    </font>
    <font>
      <u/>
      <sz val="10"/>
      <color theme="1"/>
      <name val="Arial"/>
      <family val="2"/>
    </font>
    <font>
      <sz val="8"/>
      <name val="Arial"/>
      <family val="2"/>
    </font>
    <font>
      <sz val="10"/>
      <color rgb="FF0070C0"/>
      <name val="Arial"/>
      <family val="2"/>
    </font>
    <font>
      <b/>
      <sz val="10"/>
      <color rgb="FF0070C0"/>
      <name val="Arial"/>
      <family val="2"/>
    </font>
    <font>
      <b/>
      <u/>
      <sz val="10"/>
      <color rgb="FF0070C0"/>
      <name val="Arial"/>
      <family val="2"/>
    </font>
    <font>
      <sz val="10"/>
      <color rgb="FFFF0000"/>
      <name val="Arial"/>
      <family val="2"/>
    </font>
    <font>
      <u/>
      <sz val="10"/>
      <color theme="10"/>
      <name val="Arial"/>
      <family val="2"/>
    </font>
    <font>
      <sz val="10"/>
      <color indexed="8"/>
      <name val="Tahoma"/>
      <family val="2"/>
    </font>
    <font>
      <b/>
      <sz val="10"/>
      <color rgb="FFFF0000"/>
      <name val="Arial"/>
      <family val="2"/>
    </font>
    <font>
      <b/>
      <u/>
      <sz val="10"/>
      <color indexed="8"/>
      <name val="Arial"/>
      <family val="2"/>
    </font>
    <font>
      <b/>
      <u/>
      <sz val="10"/>
      <name val="Arial"/>
      <family val="2"/>
    </font>
    <font>
      <u/>
      <sz val="10"/>
      <color rgb="FFFF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rgb="FFFFFF00"/>
        <bgColor indexed="64"/>
      </patternFill>
    </fill>
    <fill>
      <patternFill patternType="solid">
        <fgColor rgb="FFC6E0B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164" fontId="5" fillId="0" borderId="0" applyFont="0" applyFill="0" applyBorder="0" applyAlignment="0" applyProtection="0"/>
    <xf numFmtId="0" fontId="20" fillId="0" borderId="0" applyNumberFormat="0" applyFill="0" applyBorder="0" applyAlignment="0" applyProtection="0"/>
  </cellStyleXfs>
  <cellXfs count="403">
    <xf numFmtId="0" fontId="0" fillId="0" borderId="0" xfId="0"/>
    <xf numFmtId="0" fontId="0" fillId="0" borderId="0" xfId="0" applyAlignment="1">
      <alignment vertical="top" wrapText="1"/>
    </xf>
    <xf numFmtId="0" fontId="0" fillId="0" borderId="0" xfId="0" applyAlignment="1">
      <alignment horizontal="center"/>
    </xf>
    <xf numFmtId="0" fontId="1" fillId="0" borderId="0" xfId="0" applyFont="1" applyAlignment="1">
      <alignment horizontal="center"/>
    </xf>
    <xf numFmtId="16" fontId="1" fillId="0" borderId="4" xfId="0" quotePrefix="1" applyNumberFormat="1" applyFont="1" applyBorder="1" applyAlignment="1">
      <alignment horizontal="center" vertical="top"/>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4" xfId="0" quotePrefix="1" applyBorder="1" applyAlignment="1">
      <alignment horizontal="center" vertical="top" wrapText="1"/>
    </xf>
    <xf numFmtId="0" fontId="0" fillId="0" borderId="5" xfId="0" applyBorder="1" applyAlignment="1">
      <alignment horizontal="center" vertical="top" wrapText="1"/>
    </xf>
    <xf numFmtId="0" fontId="0" fillId="0" borderId="0" xfId="0" applyBorder="1"/>
    <xf numFmtId="0" fontId="0" fillId="0" borderId="10" xfId="0" applyBorder="1"/>
    <xf numFmtId="0" fontId="0" fillId="0" borderId="12" xfId="0" applyBorder="1"/>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0" fontId="1" fillId="0" borderId="1" xfId="0" quotePrefix="1" applyFont="1" applyBorder="1" applyAlignment="1">
      <alignment horizontal="center" vertical="center"/>
    </xf>
    <xf numFmtId="0" fontId="0" fillId="0" borderId="0" xfId="0" applyAlignment="1">
      <alignment horizontal="left"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0" fontId="1" fillId="0" borderId="6" xfId="0" applyFont="1" applyBorder="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9" xfId="0"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Border="1" applyAlignment="1">
      <alignment horizontal="center"/>
    </xf>
    <xf numFmtId="0" fontId="1" fillId="4" borderId="1" xfId="0" applyFont="1"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2" fillId="0" borderId="1" xfId="0" applyFont="1" applyBorder="1"/>
    <xf numFmtId="0" fontId="0" fillId="0" borderId="1" xfId="0" applyBorder="1"/>
    <xf numFmtId="0" fontId="3" fillId="0" borderId="1" xfId="0" applyFont="1" applyBorder="1"/>
    <xf numFmtId="0" fontId="4" fillId="0" borderId="0" xfId="0" applyFont="1" applyBorder="1" applyProtection="1">
      <protection hidden="1"/>
    </xf>
    <xf numFmtId="0" fontId="3" fillId="0" borderId="0" xfId="0" applyFont="1" applyProtection="1">
      <protection hidden="1"/>
    </xf>
    <xf numFmtId="165" fontId="6" fillId="0" borderId="1" xfId="0" applyNumberFormat="1" applyFont="1" applyBorder="1"/>
    <xf numFmtId="0" fontId="6" fillId="0" borderId="1" xfId="0" applyFont="1" applyBorder="1"/>
    <xf numFmtId="0" fontId="7" fillId="5" borderId="1" xfId="0" applyFont="1" applyFill="1" applyBorder="1"/>
    <xf numFmtId="166" fontId="3" fillId="0" borderId="1" xfId="0" applyNumberFormat="1" applyFont="1" applyBorder="1"/>
    <xf numFmtId="2" fontId="0" fillId="7" borderId="1" xfId="0" applyNumberFormat="1" applyFill="1" applyBorder="1"/>
    <xf numFmtId="167" fontId="3" fillId="7" borderId="1" xfId="0" applyNumberFormat="1" applyFont="1" applyFill="1" applyBorder="1"/>
    <xf numFmtId="4" fontId="5" fillId="6" borderId="1" xfId="0" applyNumberFormat="1" applyFont="1" applyFill="1" applyBorder="1" applyProtection="1">
      <protection locked="0"/>
    </xf>
    <xf numFmtId="2" fontId="0" fillId="8" borderId="1" xfId="0" applyNumberFormat="1" applyFill="1" applyBorder="1"/>
    <xf numFmtId="0" fontId="0" fillId="5" borderId="1" xfId="0" applyFill="1" applyBorder="1"/>
    <xf numFmtId="0" fontId="0" fillId="0" borderId="1" xfId="0" applyBorder="1" applyAlignment="1">
      <alignment horizontal="left"/>
    </xf>
    <xf numFmtId="2" fontId="0" fillId="2" borderId="1" xfId="0" applyNumberFormat="1" applyFill="1" applyBorder="1" applyProtection="1">
      <protection locked="0"/>
    </xf>
    <xf numFmtId="0" fontId="0" fillId="10" borderId="1" xfId="0" applyFill="1" applyBorder="1"/>
    <xf numFmtId="0" fontId="9" fillId="0" borderId="0" xfId="0" applyFont="1" applyBorder="1" applyProtection="1">
      <protection hidden="1"/>
    </xf>
    <xf numFmtId="0" fontId="10" fillId="0" borderId="0" xfId="0" applyFont="1" applyBorder="1" applyProtection="1">
      <protection hidden="1"/>
    </xf>
    <xf numFmtId="0" fontId="2" fillId="10" borderId="1" xfId="0" applyFont="1" applyFill="1" applyBorder="1"/>
    <xf numFmtId="0" fontId="0" fillId="9" borderId="8" xfId="0" applyFill="1" applyBorder="1"/>
    <xf numFmtId="0" fontId="6" fillId="9" borderId="13" xfId="0" applyFont="1" applyFill="1" applyBorder="1"/>
    <xf numFmtId="0" fontId="0" fillId="9" borderId="13" xfId="0" applyFill="1" applyBorder="1"/>
    <xf numFmtId="0" fontId="3" fillId="9" borderId="9" xfId="0" applyFont="1" applyFill="1" applyBorder="1"/>
    <xf numFmtId="0" fontId="0" fillId="9" borderId="7" xfId="0" applyFill="1" applyBorder="1"/>
    <xf numFmtId="0" fontId="0" fillId="9" borderId="0" xfId="0" applyFill="1" applyBorder="1"/>
    <xf numFmtId="0" fontId="3" fillId="9" borderId="10" xfId="0" applyFont="1" applyFill="1" applyBorder="1"/>
    <xf numFmtId="0" fontId="0" fillId="9" borderId="11" xfId="0" applyFill="1" applyBorder="1"/>
    <xf numFmtId="0" fontId="0" fillId="9" borderId="14" xfId="0" applyFill="1" applyBorder="1"/>
    <xf numFmtId="0" fontId="3" fillId="9" borderId="12" xfId="0" applyFont="1" applyFill="1" applyBorder="1"/>
    <xf numFmtId="0" fontId="3" fillId="0" borderId="0" xfId="0" applyFont="1"/>
    <xf numFmtId="0" fontId="4" fillId="0" borderId="0" xfId="0" applyFont="1" applyProtection="1">
      <protection hidden="1"/>
    </xf>
    <xf numFmtId="167" fontId="5" fillId="6" borderId="1" xfId="0" applyNumberFormat="1" applyFont="1" applyFill="1" applyBorder="1" applyAlignment="1" applyProtection="1">
      <alignment horizontal="right"/>
      <protection locked="0"/>
    </xf>
    <xf numFmtId="167" fontId="3" fillId="0" borderId="1" xfId="0" applyNumberFormat="1" applyFont="1" applyBorder="1" applyAlignment="1">
      <alignment horizontal="right"/>
    </xf>
    <xf numFmtId="167" fontId="0" fillId="2" borderId="1" xfId="0" applyNumberFormat="1" applyFill="1" applyBorder="1" applyAlignment="1" applyProtection="1">
      <alignment horizontal="right"/>
      <protection locked="0"/>
    </xf>
    <xf numFmtId="167" fontId="8" fillId="0" borderId="1" xfId="0" applyNumberFormat="1" applyFont="1" applyBorder="1" applyAlignment="1">
      <alignment horizontal="right"/>
    </xf>
    <xf numFmtId="167" fontId="3" fillId="7" borderId="1" xfId="0" applyNumberFormat="1" applyFont="1" applyFill="1" applyBorder="1" applyAlignment="1">
      <alignment horizontal="right"/>
    </xf>
    <xf numFmtId="167" fontId="3" fillId="11" borderId="1" xfId="0" applyNumberFormat="1" applyFont="1" applyFill="1" applyBorder="1" applyAlignment="1">
      <alignment horizontal="right"/>
    </xf>
    <xf numFmtId="167" fontId="3" fillId="8" borderId="1" xfId="0" applyNumberFormat="1" applyFont="1" applyFill="1" applyBorder="1" applyAlignment="1">
      <alignment horizontal="right"/>
    </xf>
    <xf numFmtId="14" fontId="0" fillId="0" borderId="1" xfId="0" quotePrefix="1" applyNumberFormat="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left" vertical="center"/>
    </xf>
    <xf numFmtId="14" fontId="0" fillId="0" borderId="5" xfId="0" quotePrefix="1" applyNumberFormat="1" applyBorder="1" applyAlignment="1">
      <alignment horizontal="center" vertical="center" wrapText="1"/>
    </xf>
    <xf numFmtId="16" fontId="1" fillId="0" borderId="5" xfId="0" quotePrefix="1" applyNumberFormat="1" applyFont="1" applyBorder="1" applyAlignment="1">
      <alignment horizontal="center" vertical="center"/>
    </xf>
    <xf numFmtId="14" fontId="0" fillId="0" borderId="6" xfId="0" quotePrefix="1" applyNumberFormat="1" applyBorder="1" applyAlignment="1">
      <alignment horizontal="center" vertical="center" wrapText="1"/>
    </xf>
    <xf numFmtId="0" fontId="0" fillId="0" borderId="6" xfId="0" applyFill="1" applyBorder="1" applyAlignment="1">
      <alignment horizontal="left" vertical="center"/>
    </xf>
    <xf numFmtId="1" fontId="0" fillId="0" borderId="1" xfId="0" applyNumberForma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xf>
    <xf numFmtId="0" fontId="1" fillId="0" borderId="0" xfId="0" applyFont="1" applyBorder="1" applyAlignment="1">
      <alignment horizontal="center"/>
    </xf>
    <xf numFmtId="14" fontId="0" fillId="0" borderId="0" xfId="0" quotePrefix="1" applyNumberFormat="1" applyBorder="1" applyAlignment="1">
      <alignment horizontal="center" vertical="center" wrapText="1"/>
    </xf>
    <xf numFmtId="0" fontId="0" fillId="0" borderId="0" xfId="0" applyFill="1" applyBorder="1" applyAlignment="1">
      <alignment horizontal="left" vertical="center"/>
    </xf>
    <xf numFmtId="0" fontId="0" fillId="0" borderId="0" xfId="0" applyFill="1" applyBorder="1" applyAlignment="1">
      <alignment horizontal="left" vertical="center" wrapText="1"/>
    </xf>
    <xf numFmtId="0" fontId="1" fillId="0" borderId="5" xfId="0" applyFont="1" applyFill="1" applyBorder="1" applyAlignment="1">
      <alignment horizontal="center"/>
    </xf>
    <xf numFmtId="0" fontId="0" fillId="0" borderId="5" xfId="0" applyFill="1" applyBorder="1"/>
    <xf numFmtId="14" fontId="0" fillId="0" borderId="4" xfId="0" quotePrefix="1" applyNumberFormat="1" applyFill="1" applyBorder="1" applyAlignment="1">
      <alignment horizontal="center" vertical="center" wrapText="1"/>
    </xf>
    <xf numFmtId="16" fontId="1" fillId="0" borderId="5" xfId="0" quotePrefix="1" applyNumberFormat="1" applyFont="1" applyFill="1" applyBorder="1" applyAlignment="1">
      <alignment horizontal="center"/>
    </xf>
    <xf numFmtId="0" fontId="0" fillId="0" borderId="5" xfId="0" applyFill="1" applyBorder="1" applyAlignment="1">
      <alignment vertical="top" wrapText="1"/>
    </xf>
    <xf numFmtId="0" fontId="0" fillId="0" borderId="0" xfId="0" applyFill="1" applyAlignment="1">
      <alignment horizontal="left"/>
    </xf>
    <xf numFmtId="0" fontId="0" fillId="0" borderId="0" xfId="0" applyFill="1"/>
    <xf numFmtId="0" fontId="0" fillId="0" borderId="10" xfId="0" applyFill="1" applyBorder="1" applyAlignment="1">
      <alignment vertical="top" wrapText="1"/>
    </xf>
    <xf numFmtId="14" fontId="0" fillId="0" borderId="5" xfId="0" quotePrefix="1" applyNumberFormat="1" applyFill="1" applyBorder="1" applyAlignment="1">
      <alignment horizontal="center" vertical="center" wrapText="1"/>
    </xf>
    <xf numFmtId="0" fontId="0" fillId="0" borderId="10" xfId="0" applyFill="1" applyBorder="1"/>
    <xf numFmtId="0" fontId="0" fillId="0" borderId="5" xfId="0" applyFill="1" applyBorder="1" applyAlignment="1">
      <alignment horizontal="center"/>
    </xf>
    <xf numFmtId="0" fontId="1" fillId="0" borderId="6" xfId="0" applyFont="1" applyFill="1" applyBorder="1" applyAlignment="1">
      <alignment horizontal="center"/>
    </xf>
    <xf numFmtId="0" fontId="0" fillId="0" borderId="12" xfId="0" applyFill="1" applyBorder="1"/>
    <xf numFmtId="0" fontId="0" fillId="0" borderId="6" xfId="0" applyFill="1" applyBorder="1" applyAlignment="1">
      <alignment horizontal="center"/>
    </xf>
    <xf numFmtId="0" fontId="1" fillId="0" borderId="0" xfId="0" applyFont="1" applyFill="1" applyBorder="1" applyAlignment="1">
      <alignment horizontal="center"/>
    </xf>
    <xf numFmtId="0" fontId="0" fillId="0" borderId="0" xfId="0" applyFill="1" applyBorder="1"/>
    <xf numFmtId="0" fontId="0" fillId="0" borderId="0" xfId="0" applyFill="1" applyBorder="1" applyAlignment="1">
      <alignment horizontal="center"/>
    </xf>
    <xf numFmtId="1"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14" fontId="0" fillId="0" borderId="1" xfId="0" quotePrefix="1" applyNumberFormat="1" applyFill="1" applyBorder="1" applyAlignment="1">
      <alignment horizontal="center" vertical="center" wrapText="1"/>
    </xf>
    <xf numFmtId="0" fontId="0" fillId="0" borderId="1" xfId="0" quotePrefix="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1" fillId="0" borderId="0" xfId="0" applyFont="1" applyFill="1" applyAlignment="1">
      <alignment horizontal="center"/>
    </xf>
    <xf numFmtId="0" fontId="1" fillId="0" borderId="1" xfId="0" applyFont="1" applyFill="1" applyBorder="1" applyAlignment="1">
      <alignment horizontal="center"/>
    </xf>
    <xf numFmtId="16" fontId="1" fillId="0" borderId="4" xfId="0" quotePrefix="1" applyNumberFormat="1" applyFont="1" applyFill="1" applyBorder="1" applyAlignment="1">
      <alignment horizontal="center"/>
    </xf>
    <xf numFmtId="0" fontId="0" fillId="0" borderId="8" xfId="0" applyFill="1" applyBorder="1" applyAlignment="1">
      <alignment vertical="top" wrapText="1"/>
    </xf>
    <xf numFmtId="0" fontId="0" fillId="0" borderId="9" xfId="0" applyFill="1" applyBorder="1" applyAlignment="1">
      <alignment horizontal="center"/>
    </xf>
    <xf numFmtId="49" fontId="0" fillId="0" borderId="0" xfId="0" applyNumberFormat="1" applyFill="1" applyBorder="1" applyAlignment="1">
      <alignment horizontal="center"/>
    </xf>
    <xf numFmtId="0" fontId="0" fillId="0" borderId="5" xfId="0" applyFill="1" applyBorder="1" applyAlignment="1">
      <alignment horizontal="left" vertical="center"/>
    </xf>
    <xf numFmtId="0" fontId="1" fillId="0" borderId="0" xfId="0" applyFont="1" applyFill="1" applyAlignment="1">
      <alignment horizontal="right"/>
    </xf>
    <xf numFmtId="0" fontId="0" fillId="0" borderId="0" xfId="0" applyFill="1" applyAlignment="1">
      <alignment vertical="center"/>
    </xf>
    <xf numFmtId="0" fontId="1" fillId="0" borderId="0" xfId="0" applyFont="1" applyFill="1" applyAlignment="1">
      <alignment horizontal="right" wrapText="1"/>
    </xf>
    <xf numFmtId="0" fontId="1" fillId="0" borderId="0" xfId="0" applyFont="1" applyFill="1" applyAlignment="1">
      <alignment vertical="center"/>
    </xf>
    <xf numFmtId="49" fontId="0" fillId="0" borderId="1" xfId="0" applyNumberForma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14" fontId="1" fillId="0" borderId="0" xfId="0" quotePrefix="1" applyNumberFormat="1" applyFont="1" applyBorder="1" applyAlignment="1">
      <alignment horizontal="right" vertical="center" wrapText="1"/>
    </xf>
    <xf numFmtId="14" fontId="0" fillId="0" borderId="0" xfId="0" quotePrefix="1" applyNumberFormat="1" applyFill="1" applyBorder="1" applyAlignment="1">
      <alignment horizontal="right" vertical="center" wrapText="1"/>
    </xf>
    <xf numFmtId="14" fontId="16" fillId="0" borderId="1" xfId="0" quotePrefix="1" applyNumberFormat="1" applyFont="1" applyBorder="1" applyAlignment="1">
      <alignment horizontal="center" vertical="center" wrapText="1"/>
    </xf>
    <xf numFmtId="0" fontId="16" fillId="3" borderId="1" xfId="0" applyFont="1" applyFill="1" applyBorder="1" applyAlignment="1">
      <alignment horizontal="left" vertical="center"/>
    </xf>
    <xf numFmtId="0" fontId="16" fillId="0" borderId="0" xfId="0" applyFont="1"/>
    <xf numFmtId="14"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20" fontId="16" fillId="0" borderId="1" xfId="0" quotePrefix="1" applyNumberFormat="1" applyFont="1" applyBorder="1" applyAlignment="1">
      <alignment horizontal="center" vertical="center" wrapText="1"/>
    </xf>
    <xf numFmtId="0" fontId="17" fillId="2" borderId="16" xfId="0" applyFont="1" applyFill="1" applyBorder="1" applyAlignment="1">
      <alignment horizontal="center" vertical="center"/>
    </xf>
    <xf numFmtId="0" fontId="17" fillId="0" borderId="0" xfId="0" applyFont="1"/>
    <xf numFmtId="0" fontId="17" fillId="0" borderId="1" xfId="0" quotePrefix="1" applyFont="1" applyBorder="1" applyAlignment="1">
      <alignment horizontal="center" vertical="center"/>
    </xf>
    <xf numFmtId="16" fontId="17" fillId="0" borderId="4" xfId="0" quotePrefix="1" applyNumberFormat="1" applyFont="1" applyBorder="1" applyAlignment="1">
      <alignment horizontal="center" vertical="center"/>
    </xf>
    <xf numFmtId="0" fontId="16" fillId="0" borderId="4" xfId="0" applyFont="1" applyBorder="1" applyAlignment="1">
      <alignment vertical="top" wrapText="1"/>
    </xf>
    <xf numFmtId="0" fontId="16" fillId="0" borderId="1" xfId="0" quotePrefix="1" applyFont="1" applyBorder="1" applyAlignment="1">
      <alignment horizontal="center" vertical="center" wrapText="1"/>
    </xf>
    <xf numFmtId="0" fontId="17" fillId="0" borderId="5" xfId="0" applyFont="1" applyBorder="1" applyAlignment="1">
      <alignment horizontal="center"/>
    </xf>
    <xf numFmtId="0" fontId="16" fillId="0" borderId="5" xfId="0" applyFont="1" applyBorder="1" applyAlignment="1">
      <alignment vertical="top" wrapText="1"/>
    </xf>
    <xf numFmtId="0" fontId="16" fillId="0" borderId="5" xfId="0" applyFont="1" applyBorder="1"/>
    <xf numFmtId="0" fontId="17" fillId="0" borderId="5" xfId="0" applyFont="1" applyBorder="1"/>
    <xf numFmtId="0" fontId="17" fillId="0" borderId="6" xfId="0" applyFont="1" applyBorder="1" applyAlignment="1">
      <alignment horizontal="center"/>
    </xf>
    <xf numFmtId="0" fontId="17" fillId="0" borderId="6" xfId="0" applyFont="1" applyBorder="1"/>
    <xf numFmtId="0" fontId="16" fillId="0" borderId="0" xfId="0" applyFont="1" applyAlignment="1">
      <alignment horizontal="left" vertical="center"/>
    </xf>
    <xf numFmtId="1" fontId="17" fillId="3" borderId="1" xfId="0" quotePrefix="1" applyNumberFormat="1"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wrapText="1"/>
    </xf>
    <xf numFmtId="0" fontId="19" fillId="0" borderId="0" xfId="0" applyFont="1"/>
    <xf numFmtId="0" fontId="20" fillId="12" borderId="1" xfId="2" applyFill="1" applyBorder="1" applyAlignment="1" applyProtection="1">
      <protection hidden="1"/>
    </xf>
    <xf numFmtId="0" fontId="3" fillId="13" borderId="8" xfId="0" applyFont="1" applyFill="1" applyBorder="1" applyProtection="1">
      <protection hidden="1"/>
    </xf>
    <xf numFmtId="0" fontId="3" fillId="13" borderId="13" xfId="0" applyFont="1" applyFill="1" applyBorder="1" applyProtection="1">
      <protection hidden="1"/>
    </xf>
    <xf numFmtId="0" fontId="8" fillId="13" borderId="9" xfId="0" applyFont="1" applyFill="1" applyBorder="1" applyProtection="1">
      <protection hidden="1"/>
    </xf>
    <xf numFmtId="0" fontId="3" fillId="13" borderId="7" xfId="0" applyFont="1" applyFill="1" applyBorder="1" applyProtection="1">
      <protection hidden="1"/>
    </xf>
    <xf numFmtId="0" fontId="3" fillId="13" borderId="0" xfId="0" applyFont="1" applyFill="1" applyProtection="1">
      <protection hidden="1"/>
    </xf>
    <xf numFmtId="0" fontId="3" fillId="13" borderId="10" xfId="0" applyFont="1" applyFill="1" applyBorder="1" applyProtection="1">
      <protection hidden="1"/>
    </xf>
    <xf numFmtId="166" fontId="3" fillId="13" borderId="0" xfId="0" applyNumberFormat="1" applyFont="1" applyFill="1" applyProtection="1">
      <protection hidden="1"/>
    </xf>
    <xf numFmtId="166" fontId="3" fillId="13" borderId="21" xfId="0" applyNumberFormat="1" applyFont="1" applyFill="1" applyBorder="1" applyProtection="1">
      <protection hidden="1"/>
    </xf>
    <xf numFmtId="0" fontId="8" fillId="13" borderId="10" xfId="0" applyFont="1" applyFill="1" applyBorder="1" applyProtection="1">
      <protection hidden="1"/>
    </xf>
    <xf numFmtId="2" fontId="3" fillId="13" borderId="0" xfId="0" applyNumberFormat="1" applyFont="1" applyFill="1" applyProtection="1">
      <protection hidden="1"/>
    </xf>
    <xf numFmtId="0" fontId="3" fillId="13" borderId="11" xfId="0" quotePrefix="1" applyFont="1" applyFill="1" applyBorder="1" applyAlignment="1" applyProtection="1">
      <alignment horizontal="left"/>
      <protection hidden="1"/>
    </xf>
    <xf numFmtId="0" fontId="3" fillId="13" borderId="14" xfId="0" applyFont="1" applyFill="1" applyBorder="1" applyProtection="1">
      <protection hidden="1"/>
    </xf>
    <xf numFmtId="0" fontId="3" fillId="13" borderId="12" xfId="0" applyFont="1" applyFill="1" applyBorder="1" applyProtection="1">
      <protection hidden="1"/>
    </xf>
    <xf numFmtId="0" fontId="21" fillId="2" borderId="22" xfId="0" applyFont="1" applyFill="1" applyBorder="1" applyProtection="1">
      <protection hidden="1"/>
    </xf>
    <xf numFmtId="0" fontId="21" fillId="2" borderId="23" xfId="0" applyFont="1" applyFill="1" applyBorder="1" applyProtection="1">
      <protection hidden="1"/>
    </xf>
    <xf numFmtId="0" fontId="21" fillId="2" borderId="18" xfId="0" applyFont="1" applyFill="1" applyBorder="1" applyProtection="1">
      <protection hidden="1"/>
    </xf>
    <xf numFmtId="0" fontId="4" fillId="2" borderId="23" xfId="0" applyFont="1" applyFill="1" applyBorder="1" applyProtection="1">
      <protection hidden="1"/>
    </xf>
    <xf numFmtId="0" fontId="4" fillId="2" borderId="18" xfId="0" applyFont="1" applyFill="1" applyBorder="1" applyProtection="1">
      <protection hidden="1"/>
    </xf>
    <xf numFmtId="2" fontId="0" fillId="6" borderId="22" xfId="0" applyNumberFormat="1" applyFill="1" applyBorder="1" applyProtection="1">
      <protection locked="0"/>
    </xf>
    <xf numFmtId="2" fontId="0" fillId="6" borderId="23" xfId="0" applyNumberFormat="1" applyFill="1" applyBorder="1" applyProtection="1">
      <protection locked="0"/>
    </xf>
    <xf numFmtId="2" fontId="0" fillId="6" borderId="18" xfId="0" applyNumberFormat="1" applyFill="1" applyBorder="1" applyProtection="1">
      <protection locked="0"/>
    </xf>
    <xf numFmtId="0" fontId="3" fillId="9" borderId="8" xfId="0" applyFont="1" applyFill="1" applyBorder="1" applyProtection="1">
      <protection hidden="1"/>
    </xf>
    <xf numFmtId="0" fontId="3" fillId="9" borderId="13" xfId="0" applyFont="1" applyFill="1" applyBorder="1" applyProtection="1">
      <protection hidden="1"/>
    </xf>
    <xf numFmtId="0" fontId="3" fillId="9" borderId="9" xfId="0" applyFont="1" applyFill="1" applyBorder="1" applyProtection="1">
      <protection hidden="1"/>
    </xf>
    <xf numFmtId="0" fontId="3" fillId="9" borderId="7" xfId="0" applyFont="1" applyFill="1" applyBorder="1" applyProtection="1">
      <protection hidden="1"/>
    </xf>
    <xf numFmtId="0" fontId="3" fillId="9" borderId="0" xfId="0" applyFont="1" applyFill="1" applyProtection="1">
      <protection hidden="1"/>
    </xf>
    <xf numFmtId="0" fontId="3" fillId="9" borderId="10" xfId="0" applyFont="1" applyFill="1" applyBorder="1" applyProtection="1">
      <protection hidden="1"/>
    </xf>
    <xf numFmtId="0" fontId="8" fillId="9" borderId="10" xfId="0" applyFont="1" applyFill="1" applyBorder="1" applyProtection="1">
      <protection hidden="1"/>
    </xf>
    <xf numFmtId="0" fontId="3" fillId="9" borderId="11" xfId="0" applyFont="1" applyFill="1" applyBorder="1" applyProtection="1">
      <protection hidden="1"/>
    </xf>
    <xf numFmtId="0" fontId="3" fillId="9" borderId="14" xfId="0" applyFont="1" applyFill="1" applyBorder="1" applyProtection="1">
      <protection hidden="1"/>
    </xf>
    <xf numFmtId="0" fontId="3" fillId="9" borderId="12" xfId="0" applyFont="1" applyFill="1" applyBorder="1" applyProtection="1">
      <protection hidden="1"/>
    </xf>
    <xf numFmtId="0" fontId="22" fillId="14" borderId="22" xfId="0" applyFont="1" applyFill="1" applyBorder="1" applyProtection="1">
      <protection hidden="1"/>
    </xf>
    <xf numFmtId="0" fontId="22" fillId="14" borderId="23" xfId="0" applyFont="1" applyFill="1" applyBorder="1" applyProtection="1">
      <protection hidden="1"/>
    </xf>
    <xf numFmtId="0" fontId="4" fillId="14" borderId="23" xfId="0" applyFont="1" applyFill="1" applyBorder="1" applyProtection="1">
      <protection hidden="1"/>
    </xf>
    <xf numFmtId="0" fontId="4" fillId="14" borderId="18" xfId="0" applyFont="1" applyFill="1" applyBorder="1" applyProtection="1">
      <protection hidden="1"/>
    </xf>
    <xf numFmtId="0" fontId="3" fillId="10" borderId="8" xfId="0" applyFont="1" applyFill="1" applyBorder="1" applyProtection="1">
      <protection hidden="1"/>
    </xf>
    <xf numFmtId="0" fontId="3" fillId="10" borderId="13" xfId="0" applyFont="1" applyFill="1" applyBorder="1" applyProtection="1">
      <protection hidden="1"/>
    </xf>
    <xf numFmtId="0" fontId="3" fillId="10" borderId="9" xfId="0" applyFont="1" applyFill="1" applyBorder="1" applyProtection="1">
      <protection hidden="1"/>
    </xf>
    <xf numFmtId="0" fontId="3" fillId="10" borderId="7" xfId="0" applyFont="1" applyFill="1" applyBorder="1" applyProtection="1">
      <protection hidden="1"/>
    </xf>
    <xf numFmtId="0" fontId="3" fillId="10" borderId="0" xfId="0" applyFont="1" applyFill="1" applyProtection="1">
      <protection hidden="1"/>
    </xf>
    <xf numFmtId="0" fontId="3" fillId="10" borderId="10" xfId="0" applyFont="1" applyFill="1" applyBorder="1" applyProtection="1">
      <protection hidden="1"/>
    </xf>
    <xf numFmtId="0" fontId="8" fillId="10" borderId="10" xfId="0" applyFont="1" applyFill="1" applyBorder="1" applyProtection="1">
      <protection hidden="1"/>
    </xf>
    <xf numFmtId="0" fontId="3" fillId="10" borderId="11" xfId="0" applyFont="1" applyFill="1" applyBorder="1" applyProtection="1">
      <protection hidden="1"/>
    </xf>
    <xf numFmtId="0" fontId="3" fillId="10" borderId="14" xfId="0" applyFont="1" applyFill="1" applyBorder="1" applyProtection="1">
      <protection hidden="1"/>
    </xf>
    <xf numFmtId="0" fontId="8" fillId="10" borderId="12" xfId="0" applyFont="1" applyFill="1" applyBorder="1" applyProtection="1">
      <protection hidden="1"/>
    </xf>
    <xf numFmtId="0" fontId="10"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9" fillId="0" borderId="0" xfId="0" quotePrefix="1" applyFont="1" applyAlignment="1" applyProtection="1">
      <alignment horizontal="left"/>
      <protection locked="0" hidden="1"/>
    </xf>
    <xf numFmtId="14" fontId="4" fillId="0" borderId="0" xfId="0" applyNumberFormat="1" applyFont="1" applyAlignment="1" applyProtection="1">
      <alignment horizontal="center"/>
      <protection hidden="1"/>
    </xf>
    <xf numFmtId="0" fontId="4" fillId="0" borderId="0" xfId="0" quotePrefix="1" applyFont="1" applyAlignment="1" applyProtection="1">
      <alignment horizontal="left"/>
      <protection hidden="1"/>
    </xf>
    <xf numFmtId="0" fontId="4" fillId="0" borderId="0" xfId="0" quotePrefix="1" applyFont="1" applyAlignment="1" applyProtection="1">
      <alignment horizontal="left"/>
      <protection locked="0" hidden="1"/>
    </xf>
    <xf numFmtId="0" fontId="4" fillId="0" borderId="0" xfId="0" applyFont="1" applyProtection="1">
      <protection locked="0" hidden="1"/>
    </xf>
    <xf numFmtId="0" fontId="4" fillId="0" borderId="0" xfId="0" applyFont="1" applyAlignment="1" applyProtection="1">
      <alignment horizontal="left"/>
      <protection locked="0" hidden="1"/>
    </xf>
    <xf numFmtId="4" fontId="0" fillId="0" borderId="1" xfId="0" quotePrefix="1" applyNumberFormat="1" applyBorder="1" applyAlignment="1">
      <alignment horizontal="center" vertical="center" wrapText="1"/>
    </xf>
    <xf numFmtId="168" fontId="16" fillId="0" borderId="1" xfId="0" quotePrefix="1" applyNumberFormat="1" applyFont="1" applyBorder="1" applyAlignment="1">
      <alignment horizontal="center" vertical="center" wrapText="1"/>
    </xf>
    <xf numFmtId="167" fontId="16" fillId="0" borderId="1" xfId="0" quotePrefix="1" applyNumberFormat="1" applyFont="1" applyBorder="1" applyAlignment="1">
      <alignment horizontal="center" vertical="center" wrapText="1"/>
    </xf>
    <xf numFmtId="4" fontId="16" fillId="0" borderId="1" xfId="0" quotePrefix="1" applyNumberFormat="1" applyFont="1" applyBorder="1" applyAlignment="1">
      <alignment horizontal="center" vertical="center" wrapText="1"/>
    </xf>
    <xf numFmtId="168" fontId="0" fillId="0" borderId="1" xfId="0" quotePrefix="1" applyNumberFormat="1" applyBorder="1" applyAlignment="1">
      <alignment horizontal="center" vertical="center" wrapText="1"/>
    </xf>
    <xf numFmtId="167" fontId="0" fillId="0" borderId="1" xfId="0" quotePrefix="1" applyNumberFormat="1" applyBorder="1" applyAlignment="1">
      <alignment horizontal="center" vertical="center" wrapText="1"/>
    </xf>
    <xf numFmtId="0" fontId="6" fillId="0" borderId="1" xfId="0" applyFont="1" applyBorder="1" applyAlignment="1">
      <alignment vertical="center" wrapText="1"/>
    </xf>
    <xf numFmtId="167" fontId="1" fillId="2" borderId="1" xfId="0" quotePrefix="1" applyNumberFormat="1" applyFont="1" applyFill="1" applyBorder="1" applyAlignment="1">
      <alignment horizontal="right" vertical="center" wrapText="1"/>
    </xf>
    <xf numFmtId="0" fontId="1" fillId="0" borderId="0" xfId="0" applyFont="1" applyAlignment="1">
      <alignment horizontal="left" vertical="center"/>
    </xf>
    <xf numFmtId="0" fontId="0" fillId="0" borderId="0" xfId="0" applyAlignment="1">
      <alignment horizontal="left" vertical="center" wrapText="1"/>
    </xf>
    <xf numFmtId="0" fontId="0" fillId="14" borderId="1" xfId="0" applyFill="1" applyBorder="1" applyAlignment="1">
      <alignment horizontal="center" vertical="center"/>
    </xf>
    <xf numFmtId="0" fontId="0" fillId="3" borderId="1" xfId="0" applyFill="1" applyBorder="1" applyAlignment="1">
      <alignment horizontal="center" vertical="center" wrapText="1"/>
    </xf>
    <xf numFmtId="167" fontId="0" fillId="0" borderId="1" xfId="0" applyNumberFormat="1" applyBorder="1" applyAlignment="1">
      <alignment horizontal="center" vertical="center"/>
    </xf>
    <xf numFmtId="167" fontId="1" fillId="2" borderId="1" xfId="0" quotePrefix="1" applyNumberFormat="1" applyFont="1" applyFill="1" applyBorder="1" applyAlignment="1">
      <alignment horizontal="center" vertical="center" wrapText="1"/>
    </xf>
    <xf numFmtId="167" fontId="0" fillId="0" borderId="1" xfId="0" applyNumberFormat="1" applyFill="1" applyBorder="1" applyAlignment="1">
      <alignment horizontal="center" vertical="center"/>
    </xf>
    <xf numFmtId="168" fontId="0" fillId="0" borderId="1" xfId="0" applyNumberFormat="1" applyFill="1" applyBorder="1" applyAlignment="1">
      <alignment horizontal="right" vertical="center"/>
    </xf>
    <xf numFmtId="0" fontId="0" fillId="14" borderId="1" xfId="0" applyFill="1" applyBorder="1" applyAlignment="1">
      <alignment horizontal="center" wrapText="1"/>
    </xf>
    <xf numFmtId="0" fontId="5" fillId="0" borderId="0" xfId="0" applyFont="1" applyAlignment="1" applyProtection="1">
      <alignment vertical="center"/>
      <protection hidden="1"/>
    </xf>
    <xf numFmtId="0" fontId="5" fillId="0" borderId="0" xfId="0" applyFont="1" applyProtection="1">
      <protection hidden="1"/>
    </xf>
    <xf numFmtId="0" fontId="5" fillId="0" borderId="0" xfId="0" applyFont="1"/>
    <xf numFmtId="0" fontId="7" fillId="0" borderId="0" xfId="0" applyFont="1" applyProtection="1">
      <protection hidden="1"/>
    </xf>
    <xf numFmtId="0" fontId="24" fillId="0" borderId="0" xfId="0" applyFont="1" applyProtection="1">
      <protection hidden="1"/>
    </xf>
    <xf numFmtId="0" fontId="3" fillId="0" borderId="0" xfId="0" applyFont="1" applyAlignment="1" applyProtection="1">
      <alignment horizontal="right"/>
      <protection hidden="1"/>
    </xf>
    <xf numFmtId="0" fontId="8" fillId="0" borderId="0" xfId="0" applyFont="1" applyAlignment="1" applyProtection="1">
      <alignment horizontal="right"/>
      <protection hidden="1"/>
    </xf>
    <xf numFmtId="0" fontId="0" fillId="14" borderId="1" xfId="0" applyFill="1" applyBorder="1" applyAlignment="1">
      <alignment horizontal="center" vertical="center" wrapText="1"/>
    </xf>
    <xf numFmtId="0" fontId="5" fillId="3" borderId="0" xfId="0" applyFont="1" applyFill="1" applyProtection="1">
      <protection hidden="1"/>
    </xf>
    <xf numFmtId="0" fontId="0" fillId="0" borderId="0" xfId="0" applyAlignment="1">
      <alignment horizontal="center" vertical="center"/>
    </xf>
    <xf numFmtId="167" fontId="0" fillId="0" borderId="14" xfId="0" applyNumberFormat="1" applyFont="1" applyBorder="1" applyAlignment="1">
      <alignment vertical="center"/>
    </xf>
    <xf numFmtId="167" fontId="0" fillId="0" borderId="15" xfId="0" applyNumberFormat="1" applyFont="1" applyBorder="1" applyAlignment="1">
      <alignment vertical="center"/>
    </xf>
    <xf numFmtId="167" fontId="0" fillId="0" borderId="0" xfId="0" applyNumberFormat="1" applyFont="1" applyBorder="1" applyAlignment="1">
      <alignment vertical="center"/>
    </xf>
    <xf numFmtId="167" fontId="0" fillId="14" borderId="1" xfId="0" applyNumberFormat="1" applyFill="1" applyBorder="1" applyAlignment="1">
      <alignment vertical="center"/>
    </xf>
    <xf numFmtId="167" fontId="0" fillId="14" borderId="20" xfId="0" applyNumberFormat="1" applyFill="1" applyBorder="1" applyAlignment="1">
      <alignment vertical="center"/>
    </xf>
    <xf numFmtId="167" fontId="0" fillId="0" borderId="0" xfId="0" applyNumberFormat="1" applyAlignment="1">
      <alignment horizontal="center" vertical="center"/>
    </xf>
    <xf numFmtId="0" fontId="19" fillId="0" borderId="0" xfId="0" applyFont="1" applyAlignment="1">
      <alignment horizontal="left" vertical="center"/>
    </xf>
    <xf numFmtId="14" fontId="16" fillId="3" borderId="1" xfId="0" applyNumberFormat="1" applyFont="1" applyFill="1" applyBorder="1" applyAlignment="1">
      <alignment horizontal="center" vertical="center" wrapText="1"/>
    </xf>
    <xf numFmtId="4" fontId="16" fillId="3" borderId="1" xfId="0" quotePrefix="1" applyNumberFormat="1" applyFont="1" applyFill="1" applyBorder="1" applyAlignment="1">
      <alignment horizontal="center" vertical="center" wrapText="1"/>
    </xf>
    <xf numFmtId="167" fontId="0" fillId="0" borderId="1" xfId="0" quotePrefix="1" applyNumberFormat="1" applyBorder="1" applyAlignment="1">
      <alignment horizontal="center" vertical="center" wrapText="1"/>
    </xf>
    <xf numFmtId="0" fontId="1" fillId="0" borderId="0" xfId="0" applyFont="1"/>
    <xf numFmtId="0" fontId="0" fillId="0" borderId="1" xfId="0" quotePrefix="1" applyBorder="1"/>
    <xf numFmtId="9" fontId="0" fillId="15" borderId="1" xfId="0" applyNumberFormat="1" applyFill="1" applyBorder="1" applyAlignment="1">
      <alignment horizontal="right"/>
    </xf>
    <xf numFmtId="0" fontId="0" fillId="0" borderId="0" xfId="0" quotePrefix="1"/>
    <xf numFmtId="0" fontId="0" fillId="0" borderId="0" xfId="0" applyAlignment="1">
      <alignment horizontal="right"/>
    </xf>
    <xf numFmtId="167" fontId="0" fillId="0" borderId="0" xfId="0" applyNumberFormat="1" applyAlignment="1">
      <alignment horizontal="center"/>
    </xf>
    <xf numFmtId="167" fontId="0" fillId="0" borderId="0" xfId="0" applyNumberFormat="1" applyAlignment="1">
      <alignment horizontal="center" vertical="center"/>
    </xf>
    <xf numFmtId="0" fontId="0" fillId="0" borderId="0" xfId="0" applyAlignment="1">
      <alignment horizontal="center" vertical="center"/>
    </xf>
    <xf numFmtId="167" fontId="22" fillId="0" borderId="0" xfId="0" applyNumberFormat="1" applyFont="1" applyAlignment="1">
      <alignment horizontal="center" vertical="center"/>
    </xf>
    <xf numFmtId="0" fontId="22" fillId="0" borderId="0" xfId="0" applyFont="1" applyAlignment="1">
      <alignment horizontal="center" vertical="center"/>
    </xf>
    <xf numFmtId="0" fontId="0" fillId="0" borderId="0" xfId="0" applyAlignment="1">
      <alignment horizontal="left"/>
    </xf>
    <xf numFmtId="0" fontId="19" fillId="0" borderId="0" xfId="0" applyFont="1" applyAlignment="1">
      <alignment horizontal="left"/>
    </xf>
    <xf numFmtId="167" fontId="0" fillId="0" borderId="14" xfId="0" applyNumberFormat="1" applyBorder="1" applyAlignment="1">
      <alignment horizontal="center" vertical="center"/>
    </xf>
    <xf numFmtId="167" fontId="1" fillId="0" borderId="22" xfId="0" applyNumberFormat="1" applyFont="1" applyBorder="1" applyAlignment="1">
      <alignment horizontal="center" vertical="center"/>
    </xf>
    <xf numFmtId="0" fontId="1" fillId="0" borderId="18"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6" fillId="0" borderId="0" xfId="0" applyFont="1" applyFill="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Fill="1" applyBorder="1" applyAlignment="1">
      <alignment horizontal="left" vertical="center"/>
    </xf>
    <xf numFmtId="14" fontId="17" fillId="0" borderId="1" xfId="0" quotePrefix="1" applyNumberFormat="1" applyFont="1" applyBorder="1" applyAlignment="1">
      <alignment horizontal="right" vertical="center" wrapText="1"/>
    </xf>
    <xf numFmtId="167" fontId="16" fillId="2" borderId="1" xfId="0" quotePrefix="1" applyNumberFormat="1" applyFont="1" applyFill="1" applyBorder="1" applyAlignment="1">
      <alignment horizontal="right" vertical="center" wrapText="1"/>
    </xf>
    <xf numFmtId="0" fontId="17" fillId="0" borderId="1" xfId="0" applyFont="1" applyBorder="1" applyAlignment="1">
      <alignment horizontal="center" vertical="center"/>
    </xf>
    <xf numFmtId="167" fontId="17" fillId="2" borderId="1" xfId="0" quotePrefix="1" applyNumberFormat="1" applyFont="1" applyFill="1" applyBorder="1" applyAlignment="1">
      <alignment horizontal="right" vertical="center" wrapText="1"/>
    </xf>
    <xf numFmtId="0" fontId="16" fillId="0" borderId="2" xfId="0" applyFont="1" applyBorder="1" applyAlignment="1">
      <alignment horizontal="left" vertical="center"/>
    </xf>
    <xf numFmtId="0" fontId="16" fillId="0" borderId="15" xfId="0" applyFont="1" applyBorder="1" applyAlignment="1">
      <alignment horizontal="left" vertical="center"/>
    </xf>
    <xf numFmtId="0" fontId="16" fillId="0" borderId="3" xfId="0" applyFont="1" applyBorder="1" applyAlignment="1">
      <alignment horizontal="left" vertical="center"/>
    </xf>
    <xf numFmtId="0" fontId="16" fillId="0" borderId="2" xfId="0" applyFont="1" applyBorder="1" applyAlignment="1">
      <alignment horizontal="left" vertical="center" wrapText="1"/>
    </xf>
    <xf numFmtId="0" fontId="16" fillId="0" borderId="15" xfId="0" applyFont="1" applyBorder="1" applyAlignment="1">
      <alignment horizontal="left" vertical="center" wrapText="1"/>
    </xf>
    <xf numFmtId="0" fontId="16" fillId="0" borderId="3" xfId="0" applyFont="1" applyBorder="1" applyAlignment="1">
      <alignment horizontal="left" vertical="center" wrapText="1"/>
    </xf>
    <xf numFmtId="0" fontId="17" fillId="0" borderId="1" xfId="0" applyFont="1" applyBorder="1" applyAlignment="1">
      <alignment horizontal="center"/>
    </xf>
    <xf numFmtId="0" fontId="16" fillId="0" borderId="1" xfId="0" applyFont="1" applyBorder="1" applyAlignment="1">
      <alignment horizontal="center" vertical="center"/>
    </xf>
    <xf numFmtId="14" fontId="16" fillId="0" borderId="1" xfId="0" quotePrefix="1" applyNumberFormat="1" applyFont="1" applyBorder="1" applyAlignment="1">
      <alignment horizontal="center" vertical="center" wrapText="1"/>
    </xf>
    <xf numFmtId="167" fontId="16" fillId="0" borderId="1" xfId="0" quotePrefix="1" applyNumberFormat="1" applyFont="1" applyBorder="1" applyAlignment="1">
      <alignment horizontal="right" vertical="center" wrapText="1"/>
    </xf>
    <xf numFmtId="0" fontId="16" fillId="0" borderId="1" xfId="0" applyFont="1" applyBorder="1" applyAlignment="1">
      <alignment horizontal="left" vertical="center"/>
    </xf>
    <xf numFmtId="0" fontId="17" fillId="0" borderId="17" xfId="0" applyFont="1" applyBorder="1" applyAlignment="1">
      <alignment vertical="center" wrapText="1"/>
    </xf>
    <xf numFmtId="0" fontId="17" fillId="0" borderId="18" xfId="0" applyFont="1" applyBorder="1" applyAlignment="1">
      <alignment vertical="center"/>
    </xf>
    <xf numFmtId="167" fontId="0" fillId="2" borderId="1" xfId="0" quotePrefix="1" applyNumberFormat="1" applyFill="1" applyBorder="1" applyAlignment="1">
      <alignment horizontal="center" vertical="center" wrapText="1"/>
    </xf>
    <xf numFmtId="0" fontId="16" fillId="3" borderId="1" xfId="0" applyFont="1" applyFill="1" applyBorder="1" applyAlignment="1">
      <alignment horizontal="left" vertical="center"/>
    </xf>
    <xf numFmtId="0" fontId="0" fillId="0" borderId="2" xfId="0" applyBorder="1" applyAlignment="1">
      <alignment vertical="center"/>
    </xf>
    <xf numFmtId="0" fontId="0" fillId="0" borderId="3" xfId="0" applyBorder="1" applyAlignment="1">
      <alignment vertical="center"/>
    </xf>
    <xf numFmtId="0" fontId="0" fillId="0" borderId="8" xfId="0" applyFill="1" applyBorder="1" applyAlignment="1">
      <alignment horizontal="left" vertical="center" wrapText="1"/>
    </xf>
    <xf numFmtId="0" fontId="0" fillId="0" borderId="13" xfId="0" applyFill="1" applyBorder="1" applyAlignment="1">
      <alignment horizontal="left" vertical="center" wrapText="1"/>
    </xf>
    <xf numFmtId="0" fontId="0" fillId="0" borderId="9" xfId="0"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0" fillId="0" borderId="7" xfId="0" applyBorder="1" applyAlignment="1">
      <alignment horizontal="left" vertical="center"/>
    </xf>
    <xf numFmtId="0" fontId="0" fillId="0" borderId="0" xfId="0" applyBorder="1" applyAlignment="1">
      <alignment horizontal="left" vertical="center"/>
    </xf>
    <xf numFmtId="0" fontId="0" fillId="0" borderId="10" xfId="0" applyBorder="1" applyAlignment="1">
      <alignment horizontal="left" vertical="center"/>
    </xf>
    <xf numFmtId="0" fontId="0" fillId="0" borderId="7" xfId="0" applyBorder="1" applyAlignment="1">
      <alignment horizontal="left" vertical="center" wrapText="1"/>
    </xf>
    <xf numFmtId="0" fontId="0" fillId="0" borderId="0" xfId="0" applyBorder="1" applyAlignment="1">
      <alignment horizontal="left" vertical="center" wrapText="1"/>
    </xf>
    <xf numFmtId="0" fontId="0" fillId="0" borderId="10" xfId="0" applyBorder="1" applyAlignment="1">
      <alignment horizontal="left" vertical="center" wrapText="1"/>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0" fontId="0" fillId="0" borderId="10" xfId="0" applyFill="1" applyBorder="1" applyAlignment="1">
      <alignment horizontal="left" vertical="center" wrapText="1"/>
    </xf>
    <xf numFmtId="0" fontId="0" fillId="0" borderId="0" xfId="0" applyAlignment="1">
      <alignment horizontal="left" vertical="center" wrapText="1"/>
    </xf>
    <xf numFmtId="14" fontId="0" fillId="3" borderId="2" xfId="0" quotePrefix="1" applyNumberFormat="1" applyFill="1" applyBorder="1" applyAlignment="1">
      <alignment horizontal="center" vertical="center" wrapText="1"/>
    </xf>
    <xf numFmtId="14" fontId="0" fillId="3" borderId="3" xfId="0" quotePrefix="1" applyNumberFormat="1" applyFill="1" applyBorder="1" applyAlignment="1">
      <alignment horizontal="center" vertical="center" wrapText="1"/>
    </xf>
    <xf numFmtId="167" fontId="0" fillId="0" borderId="1" xfId="0" quotePrefix="1" applyNumberFormat="1" applyBorder="1" applyAlignment="1">
      <alignment horizontal="center" vertical="center" wrapText="1"/>
    </xf>
    <xf numFmtId="0" fontId="1" fillId="0" borderId="1" xfId="0" applyFont="1" applyBorder="1" applyAlignment="1">
      <alignment horizontal="center" vertical="center"/>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0" fontId="5" fillId="0" borderId="7" xfId="0" applyFont="1" applyFill="1" applyBorder="1" applyAlignment="1">
      <alignment horizontal="left" vertical="center"/>
    </xf>
    <xf numFmtId="0" fontId="5" fillId="0" borderId="0" xfId="0" applyFont="1" applyFill="1" applyBorder="1" applyAlignment="1">
      <alignment horizontal="left" vertical="center"/>
    </xf>
    <xf numFmtId="0" fontId="5" fillId="0" borderId="10" xfId="0" applyFont="1" applyFill="1" applyBorder="1" applyAlignment="1">
      <alignment horizontal="left" vertical="center"/>
    </xf>
    <xf numFmtId="0" fontId="1" fillId="0" borderId="2" xfId="0" applyFont="1" applyFill="1" applyBorder="1" applyAlignment="1"/>
    <xf numFmtId="0" fontId="1" fillId="0" borderId="15" xfId="0" applyFont="1" applyFill="1" applyBorder="1" applyAlignment="1"/>
    <xf numFmtId="0" fontId="0" fillId="0" borderId="3" xfId="0" applyFill="1" applyBorder="1" applyAlignment="1"/>
    <xf numFmtId="0" fontId="1" fillId="0" borderId="4" xfId="0" quotePrefix="1"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6" xfId="0" applyBorder="1" applyAlignment="1">
      <alignment horizontal="center" vertical="center"/>
    </xf>
    <xf numFmtId="0" fontId="5" fillId="0" borderId="0" xfId="0" applyFont="1" applyFill="1" applyAlignment="1">
      <alignment horizontal="left" vertical="center"/>
    </xf>
    <xf numFmtId="0" fontId="0" fillId="0" borderId="7" xfId="0" applyFill="1" applyBorder="1" applyAlignment="1">
      <alignment horizontal="left" vertical="center"/>
    </xf>
    <xf numFmtId="0" fontId="0" fillId="0" borderId="0" xfId="0" applyFill="1" applyAlignment="1">
      <alignment horizontal="left" vertical="center"/>
    </xf>
    <xf numFmtId="0" fontId="0" fillId="0" borderId="7" xfId="0" applyFill="1" applyBorder="1" applyAlignment="1">
      <alignment vertical="top" wrapText="1"/>
    </xf>
    <xf numFmtId="0" fontId="0" fillId="0" borderId="0" xfId="0" applyFill="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5" fillId="0" borderId="2" xfId="0" applyFont="1" applyFill="1" applyBorder="1" applyAlignment="1">
      <alignment vertical="center"/>
    </xf>
    <xf numFmtId="0" fontId="5" fillId="0" borderId="15" xfId="0" applyFont="1" applyFill="1" applyBorder="1" applyAlignment="1">
      <alignment vertical="center"/>
    </xf>
    <xf numFmtId="0" fontId="5" fillId="0" borderId="3" xfId="0" applyFont="1" applyFill="1" applyBorder="1" applyAlignment="1">
      <alignment vertical="center"/>
    </xf>
    <xf numFmtId="0" fontId="0" fillId="0" borderId="8" xfId="0" applyBorder="1" applyAlignment="1">
      <alignment horizontal="left" vertical="center" wrapText="1"/>
    </xf>
    <xf numFmtId="0" fontId="0" fillId="0" borderId="11" xfId="0" applyBorder="1" applyAlignment="1">
      <alignment horizontal="left" vertical="center" wrapText="1"/>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0" fontId="5" fillId="0" borderId="11"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0" xfId="0" applyFill="1" applyAlignment="1">
      <alignment horizontal="left" vertical="center" wrapText="1"/>
    </xf>
    <xf numFmtId="0" fontId="0" fillId="0" borderId="1" xfId="0" applyFont="1" applyBorder="1" applyAlignment="1">
      <alignment horizontal="center" vertical="center"/>
    </xf>
    <xf numFmtId="14" fontId="0" fillId="0" borderId="2" xfId="0" quotePrefix="1" applyNumberFormat="1" applyBorder="1" applyAlignment="1">
      <alignment horizontal="center" vertical="center" wrapText="1"/>
    </xf>
    <xf numFmtId="14" fontId="0" fillId="0" borderId="3" xfId="0" quotePrefix="1" applyNumberFormat="1" applyBorder="1" applyAlignment="1">
      <alignment horizontal="center" vertical="center" wrapText="1"/>
    </xf>
    <xf numFmtId="14" fontId="0" fillId="0" borderId="1" xfId="0" quotePrefix="1" applyNumberFormat="1" applyBorder="1" applyAlignment="1">
      <alignment horizontal="left" vertical="center"/>
    </xf>
    <xf numFmtId="167" fontId="0" fillId="0" borderId="1" xfId="0" quotePrefix="1" applyNumberFormat="1" applyBorder="1" applyAlignment="1">
      <alignment horizontal="right" vertical="center" wrapText="1"/>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14" fontId="0" fillId="14" borderId="2" xfId="0" quotePrefix="1" applyNumberFormat="1" applyFill="1" applyBorder="1" applyAlignment="1">
      <alignment horizontal="center" vertical="center" wrapText="1"/>
    </xf>
    <xf numFmtId="14" fontId="0" fillId="14" borderId="3" xfId="0" quotePrefix="1" applyNumberFormat="1" applyFill="1" applyBorder="1" applyAlignment="1">
      <alignment horizontal="center" vertical="center" wrapText="1"/>
    </xf>
    <xf numFmtId="168" fontId="0" fillId="14" borderId="2" xfId="0" quotePrefix="1" applyNumberFormat="1" applyFill="1" applyBorder="1" applyAlignment="1">
      <alignment horizontal="center" vertical="center" wrapText="1"/>
    </xf>
    <xf numFmtId="168" fontId="0" fillId="14" borderId="3" xfId="0" quotePrefix="1" applyNumberFormat="1" applyFill="1" applyBorder="1" applyAlignment="1">
      <alignment horizontal="center" vertical="center" wrapText="1"/>
    </xf>
    <xf numFmtId="167" fontId="1" fillId="2" borderId="1" xfId="0" quotePrefix="1" applyNumberFormat="1" applyFont="1" applyFill="1" applyBorder="1" applyAlignment="1">
      <alignment horizontal="right" vertical="center" wrapText="1"/>
    </xf>
    <xf numFmtId="0" fontId="0" fillId="0" borderId="11" xfId="0" applyBorder="1" applyAlignment="1">
      <alignment horizontal="left" vertical="center"/>
    </xf>
    <xf numFmtId="0" fontId="0" fillId="0" borderId="14" xfId="0" applyBorder="1" applyAlignment="1">
      <alignment horizontal="left" vertical="center"/>
    </xf>
    <xf numFmtId="0" fontId="0" fillId="0" borderId="12" xfId="0" applyBorder="1" applyAlignment="1">
      <alignment horizontal="left" vertical="center"/>
    </xf>
    <xf numFmtId="0" fontId="1" fillId="0" borderId="1" xfId="0" applyFont="1" applyBorder="1" applyAlignment="1">
      <alignment horizontal="center"/>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0" borderId="1" xfId="0" applyBorder="1" applyAlignment="1">
      <alignment horizontal="center" vertical="center"/>
    </xf>
    <xf numFmtId="14" fontId="1" fillId="0" borderId="1" xfId="0" quotePrefix="1" applyNumberFormat="1" applyFont="1" applyBorder="1" applyAlignment="1">
      <alignment horizontal="right" vertical="center" wrapText="1"/>
    </xf>
    <xf numFmtId="167" fontId="0" fillId="3" borderId="1" xfId="0" quotePrefix="1" applyNumberFormat="1" applyFill="1" applyBorder="1" applyAlignment="1">
      <alignment horizontal="right" vertical="center" wrapText="1"/>
    </xf>
    <xf numFmtId="167" fontId="1" fillId="3" borderId="1" xfId="0" quotePrefix="1" applyNumberFormat="1" applyFont="1" applyFill="1" applyBorder="1" applyAlignment="1">
      <alignment horizontal="right" vertical="center" wrapText="1"/>
    </xf>
    <xf numFmtId="0" fontId="5" fillId="0" borderId="11" xfId="0" applyFont="1" applyFill="1" applyBorder="1" applyAlignment="1">
      <alignment horizontal="left" vertical="center"/>
    </xf>
    <xf numFmtId="0" fontId="5" fillId="0" borderId="14" xfId="0" applyFont="1" applyFill="1" applyBorder="1" applyAlignment="1">
      <alignment horizontal="left" vertical="center"/>
    </xf>
    <xf numFmtId="0" fontId="5" fillId="0" borderId="12" xfId="0" applyFon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2" xfId="0" applyFont="1" applyFill="1" applyBorder="1" applyAlignment="1">
      <alignment horizontal="left" vertical="center"/>
    </xf>
    <xf numFmtId="0" fontId="0" fillId="0" borderId="15" xfId="0" applyFont="1" applyFill="1" applyBorder="1" applyAlignment="1">
      <alignment horizontal="left" vertical="center"/>
    </xf>
    <xf numFmtId="0" fontId="0" fillId="0" borderId="3" xfId="0" applyFont="1" applyFill="1" applyBorder="1" applyAlignment="1">
      <alignment horizontal="left" vertical="center"/>
    </xf>
    <xf numFmtId="0" fontId="0" fillId="0" borderId="13" xfId="0" applyBorder="1" applyAlignment="1">
      <alignment horizontal="left" vertical="center"/>
    </xf>
    <xf numFmtId="0" fontId="1" fillId="0" borderId="14" xfId="0" applyFont="1" applyBorder="1" applyAlignment="1">
      <alignment horizontal="center"/>
    </xf>
    <xf numFmtId="0" fontId="0" fillId="0" borderId="14" xfId="0" applyBorder="1" applyAlignment="1"/>
    <xf numFmtId="167" fontId="0" fillId="2" borderId="3" xfId="0" quotePrefix="1" applyNumberFormat="1" applyFill="1" applyBorder="1" applyAlignment="1">
      <alignment horizontal="center" vertical="center" wrapText="1"/>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6" fillId="0" borderId="2" xfId="0" applyFont="1" applyBorder="1" applyAlignment="1">
      <alignment horizontal="center" wrapText="1"/>
    </xf>
    <xf numFmtId="0" fontId="6" fillId="0" borderId="3" xfId="0" applyFont="1" applyBorder="1" applyAlignment="1">
      <alignment horizontal="center" wrapText="1"/>
    </xf>
  </cellXfs>
  <cellStyles count="3">
    <cellStyle name="Euro" xfId="1" xr:uid="{00000000-0005-0000-0000-000000000000}"/>
    <cellStyle name="Link" xfId="2" builtinId="8"/>
    <cellStyle name="Standard" xfId="0" builtinId="0"/>
  </cellStyles>
  <dxfs count="3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4D40-4C9E-4F95-980F-4FE8C4ECC685}">
  <dimension ref="A1:G29"/>
  <sheetViews>
    <sheetView tabSelected="1" workbookViewId="0">
      <selection activeCell="N7" sqref="N7"/>
    </sheetView>
  </sheetViews>
  <sheetFormatPr baseColWidth="10" defaultRowHeight="12.75" x14ac:dyDescent="0.2"/>
  <cols>
    <col min="1" max="1" width="16.42578125" style="234" customWidth="1"/>
    <col min="2" max="3" width="11.42578125" style="234"/>
    <col min="4" max="4" width="13.140625" style="234" customWidth="1"/>
    <col min="5" max="5" width="11.42578125" style="234"/>
    <col min="6" max="6" width="14" style="234" customWidth="1"/>
    <col min="7" max="7" width="12" style="234" customWidth="1"/>
    <col min="8" max="256" width="11.42578125" style="234"/>
    <col min="257" max="257" width="16.42578125" style="234" customWidth="1"/>
    <col min="258" max="259" width="11.42578125" style="234"/>
    <col min="260" max="260" width="13.140625" style="234" customWidth="1"/>
    <col min="261" max="261" width="11.42578125" style="234"/>
    <col min="262" max="262" width="14" style="234" customWidth="1"/>
    <col min="263" max="263" width="12" style="234" customWidth="1"/>
    <col min="264" max="512" width="11.42578125" style="234"/>
    <col min="513" max="513" width="16.42578125" style="234" customWidth="1"/>
    <col min="514" max="515" width="11.42578125" style="234"/>
    <col min="516" max="516" width="13.140625" style="234" customWidth="1"/>
    <col min="517" max="517" width="11.42578125" style="234"/>
    <col min="518" max="518" width="14" style="234" customWidth="1"/>
    <col min="519" max="519" width="12" style="234" customWidth="1"/>
    <col min="520" max="768" width="11.42578125" style="234"/>
    <col min="769" max="769" width="16.42578125" style="234" customWidth="1"/>
    <col min="770" max="771" width="11.42578125" style="234"/>
    <col min="772" max="772" width="13.140625" style="234" customWidth="1"/>
    <col min="773" max="773" width="11.42578125" style="234"/>
    <col min="774" max="774" width="14" style="234" customWidth="1"/>
    <col min="775" max="775" width="12" style="234" customWidth="1"/>
    <col min="776" max="1024" width="11.42578125" style="234"/>
    <col min="1025" max="1025" width="16.42578125" style="234" customWidth="1"/>
    <col min="1026" max="1027" width="11.42578125" style="234"/>
    <col min="1028" max="1028" width="13.140625" style="234" customWidth="1"/>
    <col min="1029" max="1029" width="11.42578125" style="234"/>
    <col min="1030" max="1030" width="14" style="234" customWidth="1"/>
    <col min="1031" max="1031" width="12" style="234" customWidth="1"/>
    <col min="1032" max="1280" width="11.42578125" style="234"/>
    <col min="1281" max="1281" width="16.42578125" style="234" customWidth="1"/>
    <col min="1282" max="1283" width="11.42578125" style="234"/>
    <col min="1284" max="1284" width="13.140625" style="234" customWidth="1"/>
    <col min="1285" max="1285" width="11.42578125" style="234"/>
    <col min="1286" max="1286" width="14" style="234" customWidth="1"/>
    <col min="1287" max="1287" width="12" style="234" customWidth="1"/>
    <col min="1288" max="1536" width="11.42578125" style="234"/>
    <col min="1537" max="1537" width="16.42578125" style="234" customWidth="1"/>
    <col min="1538" max="1539" width="11.42578125" style="234"/>
    <col min="1540" max="1540" width="13.140625" style="234" customWidth="1"/>
    <col min="1541" max="1541" width="11.42578125" style="234"/>
    <col min="1542" max="1542" width="14" style="234" customWidth="1"/>
    <col min="1543" max="1543" width="12" style="234" customWidth="1"/>
    <col min="1544" max="1792" width="11.42578125" style="234"/>
    <col min="1793" max="1793" width="16.42578125" style="234" customWidth="1"/>
    <col min="1794" max="1795" width="11.42578125" style="234"/>
    <col min="1796" max="1796" width="13.140625" style="234" customWidth="1"/>
    <col min="1797" max="1797" width="11.42578125" style="234"/>
    <col min="1798" max="1798" width="14" style="234" customWidth="1"/>
    <col min="1799" max="1799" width="12" style="234" customWidth="1"/>
    <col min="1800" max="2048" width="11.42578125" style="234"/>
    <col min="2049" max="2049" width="16.42578125" style="234" customWidth="1"/>
    <col min="2050" max="2051" width="11.42578125" style="234"/>
    <col min="2052" max="2052" width="13.140625" style="234" customWidth="1"/>
    <col min="2053" max="2053" width="11.42578125" style="234"/>
    <col min="2054" max="2054" width="14" style="234" customWidth="1"/>
    <col min="2055" max="2055" width="12" style="234" customWidth="1"/>
    <col min="2056" max="2304" width="11.42578125" style="234"/>
    <col min="2305" max="2305" width="16.42578125" style="234" customWidth="1"/>
    <col min="2306" max="2307" width="11.42578125" style="234"/>
    <col min="2308" max="2308" width="13.140625" style="234" customWidth="1"/>
    <col min="2309" max="2309" width="11.42578125" style="234"/>
    <col min="2310" max="2310" width="14" style="234" customWidth="1"/>
    <col min="2311" max="2311" width="12" style="234" customWidth="1"/>
    <col min="2312" max="2560" width="11.42578125" style="234"/>
    <col min="2561" max="2561" width="16.42578125" style="234" customWidth="1"/>
    <col min="2562" max="2563" width="11.42578125" style="234"/>
    <col min="2564" max="2564" width="13.140625" style="234" customWidth="1"/>
    <col min="2565" max="2565" width="11.42578125" style="234"/>
    <col min="2566" max="2566" width="14" style="234" customWidth="1"/>
    <col min="2567" max="2567" width="12" style="234" customWidth="1"/>
    <col min="2568" max="2816" width="11.42578125" style="234"/>
    <col min="2817" max="2817" width="16.42578125" style="234" customWidth="1"/>
    <col min="2818" max="2819" width="11.42578125" style="234"/>
    <col min="2820" max="2820" width="13.140625" style="234" customWidth="1"/>
    <col min="2821" max="2821" width="11.42578125" style="234"/>
    <col min="2822" max="2822" width="14" style="234" customWidth="1"/>
    <col min="2823" max="2823" width="12" style="234" customWidth="1"/>
    <col min="2824" max="3072" width="11.42578125" style="234"/>
    <col min="3073" max="3073" width="16.42578125" style="234" customWidth="1"/>
    <col min="3074" max="3075" width="11.42578125" style="234"/>
    <col min="3076" max="3076" width="13.140625" style="234" customWidth="1"/>
    <col min="3077" max="3077" width="11.42578125" style="234"/>
    <col min="3078" max="3078" width="14" style="234" customWidth="1"/>
    <col min="3079" max="3079" width="12" style="234" customWidth="1"/>
    <col min="3080" max="3328" width="11.42578125" style="234"/>
    <col min="3329" max="3329" width="16.42578125" style="234" customWidth="1"/>
    <col min="3330" max="3331" width="11.42578125" style="234"/>
    <col min="3332" max="3332" width="13.140625" style="234" customWidth="1"/>
    <col min="3333" max="3333" width="11.42578125" style="234"/>
    <col min="3334" max="3334" width="14" style="234" customWidth="1"/>
    <col min="3335" max="3335" width="12" style="234" customWidth="1"/>
    <col min="3336" max="3584" width="11.42578125" style="234"/>
    <col min="3585" max="3585" width="16.42578125" style="234" customWidth="1"/>
    <col min="3586" max="3587" width="11.42578125" style="234"/>
    <col min="3588" max="3588" width="13.140625" style="234" customWidth="1"/>
    <col min="3589" max="3589" width="11.42578125" style="234"/>
    <col min="3590" max="3590" width="14" style="234" customWidth="1"/>
    <col min="3591" max="3591" width="12" style="234" customWidth="1"/>
    <col min="3592" max="3840" width="11.42578125" style="234"/>
    <col min="3841" max="3841" width="16.42578125" style="234" customWidth="1"/>
    <col min="3842" max="3843" width="11.42578125" style="234"/>
    <col min="3844" max="3844" width="13.140625" style="234" customWidth="1"/>
    <col min="3845" max="3845" width="11.42578125" style="234"/>
    <col min="3846" max="3846" width="14" style="234" customWidth="1"/>
    <col min="3847" max="3847" width="12" style="234" customWidth="1"/>
    <col min="3848" max="4096" width="11.42578125" style="234"/>
    <col min="4097" max="4097" width="16.42578125" style="234" customWidth="1"/>
    <col min="4098" max="4099" width="11.42578125" style="234"/>
    <col min="4100" max="4100" width="13.140625" style="234" customWidth="1"/>
    <col min="4101" max="4101" width="11.42578125" style="234"/>
    <col min="4102" max="4102" width="14" style="234" customWidth="1"/>
    <col min="4103" max="4103" width="12" style="234" customWidth="1"/>
    <col min="4104" max="4352" width="11.42578125" style="234"/>
    <col min="4353" max="4353" width="16.42578125" style="234" customWidth="1"/>
    <col min="4354" max="4355" width="11.42578125" style="234"/>
    <col min="4356" max="4356" width="13.140625" style="234" customWidth="1"/>
    <col min="4357" max="4357" width="11.42578125" style="234"/>
    <col min="4358" max="4358" width="14" style="234" customWidth="1"/>
    <col min="4359" max="4359" width="12" style="234" customWidth="1"/>
    <col min="4360" max="4608" width="11.42578125" style="234"/>
    <col min="4609" max="4609" width="16.42578125" style="234" customWidth="1"/>
    <col min="4610" max="4611" width="11.42578125" style="234"/>
    <col min="4612" max="4612" width="13.140625" style="234" customWidth="1"/>
    <col min="4613" max="4613" width="11.42578125" style="234"/>
    <col min="4614" max="4614" width="14" style="234" customWidth="1"/>
    <col min="4615" max="4615" width="12" style="234" customWidth="1"/>
    <col min="4616" max="4864" width="11.42578125" style="234"/>
    <col min="4865" max="4865" width="16.42578125" style="234" customWidth="1"/>
    <col min="4866" max="4867" width="11.42578125" style="234"/>
    <col min="4868" max="4868" width="13.140625" style="234" customWidth="1"/>
    <col min="4869" max="4869" width="11.42578125" style="234"/>
    <col min="4870" max="4870" width="14" style="234" customWidth="1"/>
    <col min="4871" max="4871" width="12" style="234" customWidth="1"/>
    <col min="4872" max="5120" width="11.42578125" style="234"/>
    <col min="5121" max="5121" width="16.42578125" style="234" customWidth="1"/>
    <col min="5122" max="5123" width="11.42578125" style="234"/>
    <col min="5124" max="5124" width="13.140625" style="234" customWidth="1"/>
    <col min="5125" max="5125" width="11.42578125" style="234"/>
    <col min="5126" max="5126" width="14" style="234" customWidth="1"/>
    <col min="5127" max="5127" width="12" style="234" customWidth="1"/>
    <col min="5128" max="5376" width="11.42578125" style="234"/>
    <col min="5377" max="5377" width="16.42578125" style="234" customWidth="1"/>
    <col min="5378" max="5379" width="11.42578125" style="234"/>
    <col min="5380" max="5380" width="13.140625" style="234" customWidth="1"/>
    <col min="5381" max="5381" width="11.42578125" style="234"/>
    <col min="5382" max="5382" width="14" style="234" customWidth="1"/>
    <col min="5383" max="5383" width="12" style="234" customWidth="1"/>
    <col min="5384" max="5632" width="11.42578125" style="234"/>
    <col min="5633" max="5633" width="16.42578125" style="234" customWidth="1"/>
    <col min="5634" max="5635" width="11.42578125" style="234"/>
    <col min="5636" max="5636" width="13.140625" style="234" customWidth="1"/>
    <col min="5637" max="5637" width="11.42578125" style="234"/>
    <col min="5638" max="5638" width="14" style="234" customWidth="1"/>
    <col min="5639" max="5639" width="12" style="234" customWidth="1"/>
    <col min="5640" max="5888" width="11.42578125" style="234"/>
    <col min="5889" max="5889" width="16.42578125" style="234" customWidth="1"/>
    <col min="5890" max="5891" width="11.42578125" style="234"/>
    <col min="5892" max="5892" width="13.140625" style="234" customWidth="1"/>
    <col min="5893" max="5893" width="11.42578125" style="234"/>
    <col min="5894" max="5894" width="14" style="234" customWidth="1"/>
    <col min="5895" max="5895" width="12" style="234" customWidth="1"/>
    <col min="5896" max="6144" width="11.42578125" style="234"/>
    <col min="6145" max="6145" width="16.42578125" style="234" customWidth="1"/>
    <col min="6146" max="6147" width="11.42578125" style="234"/>
    <col min="6148" max="6148" width="13.140625" style="234" customWidth="1"/>
    <col min="6149" max="6149" width="11.42578125" style="234"/>
    <col min="6150" max="6150" width="14" style="234" customWidth="1"/>
    <col min="6151" max="6151" width="12" style="234" customWidth="1"/>
    <col min="6152" max="6400" width="11.42578125" style="234"/>
    <col min="6401" max="6401" width="16.42578125" style="234" customWidth="1"/>
    <col min="6402" max="6403" width="11.42578125" style="234"/>
    <col min="6404" max="6404" width="13.140625" style="234" customWidth="1"/>
    <col min="6405" max="6405" width="11.42578125" style="234"/>
    <col min="6406" max="6406" width="14" style="234" customWidth="1"/>
    <col min="6407" max="6407" width="12" style="234" customWidth="1"/>
    <col min="6408" max="6656" width="11.42578125" style="234"/>
    <col min="6657" max="6657" width="16.42578125" style="234" customWidth="1"/>
    <col min="6658" max="6659" width="11.42578125" style="234"/>
    <col min="6660" max="6660" width="13.140625" style="234" customWidth="1"/>
    <col min="6661" max="6661" width="11.42578125" style="234"/>
    <col min="6662" max="6662" width="14" style="234" customWidth="1"/>
    <col min="6663" max="6663" width="12" style="234" customWidth="1"/>
    <col min="6664" max="6912" width="11.42578125" style="234"/>
    <col min="6913" max="6913" width="16.42578125" style="234" customWidth="1"/>
    <col min="6914" max="6915" width="11.42578125" style="234"/>
    <col min="6916" max="6916" width="13.140625" style="234" customWidth="1"/>
    <col min="6917" max="6917" width="11.42578125" style="234"/>
    <col min="6918" max="6918" width="14" style="234" customWidth="1"/>
    <col min="6919" max="6919" width="12" style="234" customWidth="1"/>
    <col min="6920" max="7168" width="11.42578125" style="234"/>
    <col min="7169" max="7169" width="16.42578125" style="234" customWidth="1"/>
    <col min="7170" max="7171" width="11.42578125" style="234"/>
    <col min="7172" max="7172" width="13.140625" style="234" customWidth="1"/>
    <col min="7173" max="7173" width="11.42578125" style="234"/>
    <col min="7174" max="7174" width="14" style="234" customWidth="1"/>
    <col min="7175" max="7175" width="12" style="234" customWidth="1"/>
    <col min="7176" max="7424" width="11.42578125" style="234"/>
    <col min="7425" max="7425" width="16.42578125" style="234" customWidth="1"/>
    <col min="7426" max="7427" width="11.42578125" style="234"/>
    <col min="7428" max="7428" width="13.140625" style="234" customWidth="1"/>
    <col min="7429" max="7429" width="11.42578125" style="234"/>
    <col min="7430" max="7430" width="14" style="234" customWidth="1"/>
    <col min="7431" max="7431" width="12" style="234" customWidth="1"/>
    <col min="7432" max="7680" width="11.42578125" style="234"/>
    <col min="7681" max="7681" width="16.42578125" style="234" customWidth="1"/>
    <col min="7682" max="7683" width="11.42578125" style="234"/>
    <col min="7684" max="7684" width="13.140625" style="234" customWidth="1"/>
    <col min="7685" max="7685" width="11.42578125" style="234"/>
    <col min="7686" max="7686" width="14" style="234" customWidth="1"/>
    <col min="7687" max="7687" width="12" style="234" customWidth="1"/>
    <col min="7688" max="7936" width="11.42578125" style="234"/>
    <col min="7937" max="7937" width="16.42578125" style="234" customWidth="1"/>
    <col min="7938" max="7939" width="11.42578125" style="234"/>
    <col min="7940" max="7940" width="13.140625" style="234" customWidth="1"/>
    <col min="7941" max="7941" width="11.42578125" style="234"/>
    <col min="7942" max="7942" width="14" style="234" customWidth="1"/>
    <col min="7943" max="7943" width="12" style="234" customWidth="1"/>
    <col min="7944" max="8192" width="11.42578125" style="234"/>
    <col min="8193" max="8193" width="16.42578125" style="234" customWidth="1"/>
    <col min="8194" max="8195" width="11.42578125" style="234"/>
    <col min="8196" max="8196" width="13.140625" style="234" customWidth="1"/>
    <col min="8197" max="8197" width="11.42578125" style="234"/>
    <col min="8198" max="8198" width="14" style="234" customWidth="1"/>
    <col min="8199" max="8199" width="12" style="234" customWidth="1"/>
    <col min="8200" max="8448" width="11.42578125" style="234"/>
    <col min="8449" max="8449" width="16.42578125" style="234" customWidth="1"/>
    <col min="8450" max="8451" width="11.42578125" style="234"/>
    <col min="8452" max="8452" width="13.140625" style="234" customWidth="1"/>
    <col min="8453" max="8453" width="11.42578125" style="234"/>
    <col min="8454" max="8454" width="14" style="234" customWidth="1"/>
    <col min="8455" max="8455" width="12" style="234" customWidth="1"/>
    <col min="8456" max="8704" width="11.42578125" style="234"/>
    <col min="8705" max="8705" width="16.42578125" style="234" customWidth="1"/>
    <col min="8706" max="8707" width="11.42578125" style="234"/>
    <col min="8708" max="8708" width="13.140625" style="234" customWidth="1"/>
    <col min="8709" max="8709" width="11.42578125" style="234"/>
    <col min="8710" max="8710" width="14" style="234" customWidth="1"/>
    <col min="8711" max="8711" width="12" style="234" customWidth="1"/>
    <col min="8712" max="8960" width="11.42578125" style="234"/>
    <col min="8961" max="8961" width="16.42578125" style="234" customWidth="1"/>
    <col min="8962" max="8963" width="11.42578125" style="234"/>
    <col min="8964" max="8964" width="13.140625" style="234" customWidth="1"/>
    <col min="8965" max="8965" width="11.42578125" style="234"/>
    <col min="8966" max="8966" width="14" style="234" customWidth="1"/>
    <col min="8967" max="8967" width="12" style="234" customWidth="1"/>
    <col min="8968" max="9216" width="11.42578125" style="234"/>
    <col min="9217" max="9217" width="16.42578125" style="234" customWidth="1"/>
    <col min="9218" max="9219" width="11.42578125" style="234"/>
    <col min="9220" max="9220" width="13.140625" style="234" customWidth="1"/>
    <col min="9221" max="9221" width="11.42578125" style="234"/>
    <col min="9222" max="9222" width="14" style="234" customWidth="1"/>
    <col min="9223" max="9223" width="12" style="234" customWidth="1"/>
    <col min="9224" max="9472" width="11.42578125" style="234"/>
    <col min="9473" max="9473" width="16.42578125" style="234" customWidth="1"/>
    <col min="9474" max="9475" width="11.42578125" style="234"/>
    <col min="9476" max="9476" width="13.140625" style="234" customWidth="1"/>
    <col min="9477" max="9477" width="11.42578125" style="234"/>
    <col min="9478" max="9478" width="14" style="234" customWidth="1"/>
    <col min="9479" max="9479" width="12" style="234" customWidth="1"/>
    <col min="9480" max="9728" width="11.42578125" style="234"/>
    <col min="9729" max="9729" width="16.42578125" style="234" customWidth="1"/>
    <col min="9730" max="9731" width="11.42578125" style="234"/>
    <col min="9732" max="9732" width="13.140625" style="234" customWidth="1"/>
    <col min="9733" max="9733" width="11.42578125" style="234"/>
    <col min="9734" max="9734" width="14" style="234" customWidth="1"/>
    <col min="9735" max="9735" width="12" style="234" customWidth="1"/>
    <col min="9736" max="9984" width="11.42578125" style="234"/>
    <col min="9985" max="9985" width="16.42578125" style="234" customWidth="1"/>
    <col min="9986" max="9987" width="11.42578125" style="234"/>
    <col min="9988" max="9988" width="13.140625" style="234" customWidth="1"/>
    <col min="9989" max="9989" width="11.42578125" style="234"/>
    <col min="9990" max="9990" width="14" style="234" customWidth="1"/>
    <col min="9991" max="9991" width="12" style="234" customWidth="1"/>
    <col min="9992" max="10240" width="11.42578125" style="234"/>
    <col min="10241" max="10241" width="16.42578125" style="234" customWidth="1"/>
    <col min="10242" max="10243" width="11.42578125" style="234"/>
    <col min="10244" max="10244" width="13.140625" style="234" customWidth="1"/>
    <col min="10245" max="10245" width="11.42578125" style="234"/>
    <col min="10246" max="10246" width="14" style="234" customWidth="1"/>
    <col min="10247" max="10247" width="12" style="234" customWidth="1"/>
    <col min="10248" max="10496" width="11.42578125" style="234"/>
    <col min="10497" max="10497" width="16.42578125" style="234" customWidth="1"/>
    <col min="10498" max="10499" width="11.42578125" style="234"/>
    <col min="10500" max="10500" width="13.140625" style="234" customWidth="1"/>
    <col min="10501" max="10501" width="11.42578125" style="234"/>
    <col min="10502" max="10502" width="14" style="234" customWidth="1"/>
    <col min="10503" max="10503" width="12" style="234" customWidth="1"/>
    <col min="10504" max="10752" width="11.42578125" style="234"/>
    <col min="10753" max="10753" width="16.42578125" style="234" customWidth="1"/>
    <col min="10754" max="10755" width="11.42578125" style="234"/>
    <col min="10756" max="10756" width="13.140625" style="234" customWidth="1"/>
    <col min="10757" max="10757" width="11.42578125" style="234"/>
    <col min="10758" max="10758" width="14" style="234" customWidth="1"/>
    <col min="10759" max="10759" width="12" style="234" customWidth="1"/>
    <col min="10760" max="11008" width="11.42578125" style="234"/>
    <col min="11009" max="11009" width="16.42578125" style="234" customWidth="1"/>
    <col min="11010" max="11011" width="11.42578125" style="234"/>
    <col min="11012" max="11012" width="13.140625" style="234" customWidth="1"/>
    <col min="11013" max="11013" width="11.42578125" style="234"/>
    <col min="11014" max="11014" width="14" style="234" customWidth="1"/>
    <col min="11015" max="11015" width="12" style="234" customWidth="1"/>
    <col min="11016" max="11264" width="11.42578125" style="234"/>
    <col min="11265" max="11265" width="16.42578125" style="234" customWidth="1"/>
    <col min="11266" max="11267" width="11.42578125" style="234"/>
    <col min="11268" max="11268" width="13.140625" style="234" customWidth="1"/>
    <col min="11269" max="11269" width="11.42578125" style="234"/>
    <col min="11270" max="11270" width="14" style="234" customWidth="1"/>
    <col min="11271" max="11271" width="12" style="234" customWidth="1"/>
    <col min="11272" max="11520" width="11.42578125" style="234"/>
    <col min="11521" max="11521" width="16.42578125" style="234" customWidth="1"/>
    <col min="11522" max="11523" width="11.42578125" style="234"/>
    <col min="11524" max="11524" width="13.140625" style="234" customWidth="1"/>
    <col min="11525" max="11525" width="11.42578125" style="234"/>
    <col min="11526" max="11526" width="14" style="234" customWidth="1"/>
    <col min="11527" max="11527" width="12" style="234" customWidth="1"/>
    <col min="11528" max="11776" width="11.42578125" style="234"/>
    <col min="11777" max="11777" width="16.42578125" style="234" customWidth="1"/>
    <col min="11778" max="11779" width="11.42578125" style="234"/>
    <col min="11780" max="11780" width="13.140625" style="234" customWidth="1"/>
    <col min="11781" max="11781" width="11.42578125" style="234"/>
    <col min="11782" max="11782" width="14" style="234" customWidth="1"/>
    <col min="11783" max="11783" width="12" style="234" customWidth="1"/>
    <col min="11784" max="12032" width="11.42578125" style="234"/>
    <col min="12033" max="12033" width="16.42578125" style="234" customWidth="1"/>
    <col min="12034" max="12035" width="11.42578125" style="234"/>
    <col min="12036" max="12036" width="13.140625" style="234" customWidth="1"/>
    <col min="12037" max="12037" width="11.42578125" style="234"/>
    <col min="12038" max="12038" width="14" style="234" customWidth="1"/>
    <col min="12039" max="12039" width="12" style="234" customWidth="1"/>
    <col min="12040" max="12288" width="11.42578125" style="234"/>
    <col min="12289" max="12289" width="16.42578125" style="234" customWidth="1"/>
    <col min="12290" max="12291" width="11.42578125" style="234"/>
    <col min="12292" max="12292" width="13.140625" style="234" customWidth="1"/>
    <col min="12293" max="12293" width="11.42578125" style="234"/>
    <col min="12294" max="12294" width="14" style="234" customWidth="1"/>
    <col min="12295" max="12295" width="12" style="234" customWidth="1"/>
    <col min="12296" max="12544" width="11.42578125" style="234"/>
    <col min="12545" max="12545" width="16.42578125" style="234" customWidth="1"/>
    <col min="12546" max="12547" width="11.42578125" style="234"/>
    <col min="12548" max="12548" width="13.140625" style="234" customWidth="1"/>
    <col min="12549" max="12549" width="11.42578125" style="234"/>
    <col min="12550" max="12550" width="14" style="234" customWidth="1"/>
    <col min="12551" max="12551" width="12" style="234" customWidth="1"/>
    <col min="12552" max="12800" width="11.42578125" style="234"/>
    <col min="12801" max="12801" width="16.42578125" style="234" customWidth="1"/>
    <col min="12802" max="12803" width="11.42578125" style="234"/>
    <col min="12804" max="12804" width="13.140625" style="234" customWidth="1"/>
    <col min="12805" max="12805" width="11.42578125" style="234"/>
    <col min="12806" max="12806" width="14" style="234" customWidth="1"/>
    <col min="12807" max="12807" width="12" style="234" customWidth="1"/>
    <col min="12808" max="13056" width="11.42578125" style="234"/>
    <col min="13057" max="13057" width="16.42578125" style="234" customWidth="1"/>
    <col min="13058" max="13059" width="11.42578125" style="234"/>
    <col min="13060" max="13060" width="13.140625" style="234" customWidth="1"/>
    <col min="13061" max="13061" width="11.42578125" style="234"/>
    <col min="13062" max="13062" width="14" style="234" customWidth="1"/>
    <col min="13063" max="13063" width="12" style="234" customWidth="1"/>
    <col min="13064" max="13312" width="11.42578125" style="234"/>
    <col min="13313" max="13313" width="16.42578125" style="234" customWidth="1"/>
    <col min="13314" max="13315" width="11.42578125" style="234"/>
    <col min="13316" max="13316" width="13.140625" style="234" customWidth="1"/>
    <col min="13317" max="13317" width="11.42578125" style="234"/>
    <col min="13318" max="13318" width="14" style="234" customWidth="1"/>
    <col min="13319" max="13319" width="12" style="234" customWidth="1"/>
    <col min="13320" max="13568" width="11.42578125" style="234"/>
    <col min="13569" max="13569" width="16.42578125" style="234" customWidth="1"/>
    <col min="13570" max="13571" width="11.42578125" style="234"/>
    <col min="13572" max="13572" width="13.140625" style="234" customWidth="1"/>
    <col min="13573" max="13573" width="11.42578125" style="234"/>
    <col min="13574" max="13574" width="14" style="234" customWidth="1"/>
    <col min="13575" max="13575" width="12" style="234" customWidth="1"/>
    <col min="13576" max="13824" width="11.42578125" style="234"/>
    <col min="13825" max="13825" width="16.42578125" style="234" customWidth="1"/>
    <col min="13826" max="13827" width="11.42578125" style="234"/>
    <col min="13828" max="13828" width="13.140625" style="234" customWidth="1"/>
    <col min="13829" max="13829" width="11.42578125" style="234"/>
    <col min="13830" max="13830" width="14" style="234" customWidth="1"/>
    <col min="13831" max="13831" width="12" style="234" customWidth="1"/>
    <col min="13832" max="14080" width="11.42578125" style="234"/>
    <col min="14081" max="14081" width="16.42578125" style="234" customWidth="1"/>
    <col min="14082" max="14083" width="11.42578125" style="234"/>
    <col min="14084" max="14084" width="13.140625" style="234" customWidth="1"/>
    <col min="14085" max="14085" width="11.42578125" style="234"/>
    <col min="14086" max="14086" width="14" style="234" customWidth="1"/>
    <col min="14087" max="14087" width="12" style="234" customWidth="1"/>
    <col min="14088" max="14336" width="11.42578125" style="234"/>
    <col min="14337" max="14337" width="16.42578125" style="234" customWidth="1"/>
    <col min="14338" max="14339" width="11.42578125" style="234"/>
    <col min="14340" max="14340" width="13.140625" style="234" customWidth="1"/>
    <col min="14341" max="14341" width="11.42578125" style="234"/>
    <col min="14342" max="14342" width="14" style="234" customWidth="1"/>
    <col min="14343" max="14343" width="12" style="234" customWidth="1"/>
    <col min="14344" max="14592" width="11.42578125" style="234"/>
    <col min="14593" max="14593" width="16.42578125" style="234" customWidth="1"/>
    <col min="14594" max="14595" width="11.42578125" style="234"/>
    <col min="14596" max="14596" width="13.140625" style="234" customWidth="1"/>
    <col min="14597" max="14597" width="11.42578125" style="234"/>
    <col min="14598" max="14598" width="14" style="234" customWidth="1"/>
    <col min="14599" max="14599" width="12" style="234" customWidth="1"/>
    <col min="14600" max="14848" width="11.42578125" style="234"/>
    <col min="14849" max="14849" width="16.42578125" style="234" customWidth="1"/>
    <col min="14850" max="14851" width="11.42578125" style="234"/>
    <col min="14852" max="14852" width="13.140625" style="234" customWidth="1"/>
    <col min="14853" max="14853" width="11.42578125" style="234"/>
    <col min="14854" max="14854" width="14" style="234" customWidth="1"/>
    <col min="14855" max="14855" width="12" style="234" customWidth="1"/>
    <col min="14856" max="15104" width="11.42578125" style="234"/>
    <col min="15105" max="15105" width="16.42578125" style="234" customWidth="1"/>
    <col min="15106" max="15107" width="11.42578125" style="234"/>
    <col min="15108" max="15108" width="13.140625" style="234" customWidth="1"/>
    <col min="15109" max="15109" width="11.42578125" style="234"/>
    <col min="15110" max="15110" width="14" style="234" customWidth="1"/>
    <col min="15111" max="15111" width="12" style="234" customWidth="1"/>
    <col min="15112" max="15360" width="11.42578125" style="234"/>
    <col min="15361" max="15361" width="16.42578125" style="234" customWidth="1"/>
    <col min="15362" max="15363" width="11.42578125" style="234"/>
    <col min="15364" max="15364" width="13.140625" style="234" customWidth="1"/>
    <col min="15365" max="15365" width="11.42578125" style="234"/>
    <col min="15366" max="15366" width="14" style="234" customWidth="1"/>
    <col min="15367" max="15367" width="12" style="234" customWidth="1"/>
    <col min="15368" max="15616" width="11.42578125" style="234"/>
    <col min="15617" max="15617" width="16.42578125" style="234" customWidth="1"/>
    <col min="15618" max="15619" width="11.42578125" style="234"/>
    <col min="15620" max="15620" width="13.140625" style="234" customWidth="1"/>
    <col min="15621" max="15621" width="11.42578125" style="234"/>
    <col min="15622" max="15622" width="14" style="234" customWidth="1"/>
    <col min="15623" max="15623" width="12" style="234" customWidth="1"/>
    <col min="15624" max="15872" width="11.42578125" style="234"/>
    <col min="15873" max="15873" width="16.42578125" style="234" customWidth="1"/>
    <col min="15874" max="15875" width="11.42578125" style="234"/>
    <col min="15876" max="15876" width="13.140625" style="234" customWidth="1"/>
    <col min="15877" max="15877" width="11.42578125" style="234"/>
    <col min="15878" max="15878" width="14" style="234" customWidth="1"/>
    <col min="15879" max="15879" width="12" style="234" customWidth="1"/>
    <col min="15880" max="16128" width="11.42578125" style="234"/>
    <col min="16129" max="16129" width="16.42578125" style="234" customWidth="1"/>
    <col min="16130" max="16131" width="11.42578125" style="234"/>
    <col min="16132" max="16132" width="13.140625" style="234" customWidth="1"/>
    <col min="16133" max="16133" width="11.42578125" style="234"/>
    <col min="16134" max="16134" width="14" style="234" customWidth="1"/>
    <col min="16135" max="16135" width="12" style="234" customWidth="1"/>
    <col min="16136" max="16384" width="11.42578125" style="234"/>
  </cols>
  <sheetData>
    <row r="1" spans="1:7" x14ac:dyDescent="0.2">
      <c r="A1" s="232" t="s">
        <v>315</v>
      </c>
      <c r="B1" s="233"/>
      <c r="C1" s="233"/>
      <c r="D1" s="233"/>
      <c r="E1" s="233"/>
      <c r="F1" s="233"/>
      <c r="G1" s="233"/>
    </row>
    <row r="2" spans="1:7" x14ac:dyDescent="0.2">
      <c r="A2" s="232"/>
      <c r="B2" s="233"/>
      <c r="C2" s="233"/>
      <c r="D2" s="233"/>
      <c r="E2" s="233"/>
      <c r="F2" s="233"/>
      <c r="G2" s="233"/>
    </row>
    <row r="3" spans="1:7" x14ac:dyDescent="0.2">
      <c r="A3" s="233" t="s">
        <v>316</v>
      </c>
      <c r="B3" s="233"/>
      <c r="C3" s="233"/>
      <c r="D3" s="233"/>
      <c r="E3" s="233"/>
      <c r="F3" s="233"/>
      <c r="G3" s="233"/>
    </row>
    <row r="4" spans="1:7" x14ac:dyDescent="0.2">
      <c r="A4" s="233" t="s">
        <v>317</v>
      </c>
      <c r="B4" s="233"/>
      <c r="C4" s="233"/>
      <c r="D4" s="233"/>
      <c r="E4" s="233"/>
      <c r="F4" s="233"/>
      <c r="G4" s="233"/>
    </row>
    <row r="5" spans="1:7" x14ac:dyDescent="0.2">
      <c r="A5" s="233"/>
      <c r="B5" s="233"/>
      <c r="C5" s="233"/>
      <c r="D5" s="233"/>
      <c r="E5" s="233"/>
      <c r="F5" s="233"/>
      <c r="G5" s="233"/>
    </row>
    <row r="6" spans="1:7" x14ac:dyDescent="0.2">
      <c r="A6" s="233" t="s">
        <v>318</v>
      </c>
      <c r="B6" s="233"/>
      <c r="C6" s="233"/>
      <c r="D6" s="233"/>
      <c r="E6" s="233"/>
      <c r="F6" s="233"/>
      <c r="G6" s="235"/>
    </row>
    <row r="7" spans="1:7" x14ac:dyDescent="0.2">
      <c r="A7" s="233" t="s">
        <v>319</v>
      </c>
      <c r="B7" s="233"/>
      <c r="C7" s="233"/>
      <c r="D7" s="233"/>
      <c r="E7" s="233"/>
      <c r="F7" s="233"/>
      <c r="G7" s="233"/>
    </row>
    <row r="8" spans="1:7" x14ac:dyDescent="0.2">
      <c r="A8" s="233"/>
      <c r="B8" s="233"/>
      <c r="C8" s="233"/>
      <c r="D8" s="233"/>
      <c r="E8" s="233"/>
      <c r="F8" s="233"/>
      <c r="G8" s="233"/>
    </row>
    <row r="9" spans="1:7" x14ac:dyDescent="0.2">
      <c r="A9" s="233"/>
      <c r="B9" s="233"/>
      <c r="C9" s="233"/>
      <c r="D9" s="233"/>
      <c r="E9" s="233"/>
      <c r="F9" s="233"/>
      <c r="G9" s="233"/>
    </row>
    <row r="10" spans="1:7" x14ac:dyDescent="0.2">
      <c r="A10" s="236" t="s">
        <v>327</v>
      </c>
      <c r="B10" s="233"/>
      <c r="C10" s="233"/>
      <c r="D10" s="233"/>
      <c r="E10" s="159"/>
      <c r="F10" s="233"/>
      <c r="G10" s="233"/>
    </row>
    <row r="11" spans="1:7" x14ac:dyDescent="0.2">
      <c r="A11" s="236"/>
      <c r="B11" s="233"/>
      <c r="C11" s="233"/>
      <c r="D11" s="233"/>
      <c r="E11" s="159"/>
      <c r="F11" s="233"/>
      <c r="G11" s="233"/>
    </row>
    <row r="12" spans="1:7" x14ac:dyDescent="0.2">
      <c r="A12" s="237" t="s">
        <v>127</v>
      </c>
      <c r="B12" s="233" t="s">
        <v>320</v>
      </c>
      <c r="C12" s="233"/>
      <c r="D12" s="233"/>
      <c r="E12" s="233"/>
      <c r="F12" s="233"/>
      <c r="G12" s="233"/>
    </row>
    <row r="13" spans="1:7" x14ac:dyDescent="0.2">
      <c r="A13" s="237" t="s">
        <v>129</v>
      </c>
      <c r="B13" s="233" t="s">
        <v>321</v>
      </c>
      <c r="C13" s="233"/>
      <c r="D13" s="233"/>
      <c r="E13" s="233"/>
      <c r="F13" s="233"/>
      <c r="G13" s="233"/>
    </row>
    <row r="14" spans="1:7" x14ac:dyDescent="0.2">
      <c r="A14" s="237"/>
      <c r="B14" s="233"/>
      <c r="C14" s="233"/>
      <c r="D14" s="233"/>
      <c r="E14" s="233"/>
      <c r="F14" s="233"/>
      <c r="G14" s="233"/>
    </row>
    <row r="15" spans="1:7" x14ac:dyDescent="0.2">
      <c r="A15" s="238" t="s">
        <v>322</v>
      </c>
      <c r="B15" s="233" t="s">
        <v>323</v>
      </c>
      <c r="C15" s="233"/>
      <c r="D15" s="233"/>
      <c r="E15" s="233"/>
      <c r="F15" s="233"/>
      <c r="G15" s="233"/>
    </row>
    <row r="16" spans="1:7" x14ac:dyDescent="0.2">
      <c r="A16" s="49"/>
      <c r="B16" s="233" t="s">
        <v>324</v>
      </c>
      <c r="C16" s="233"/>
      <c r="D16" s="233"/>
      <c r="E16" s="233"/>
      <c r="F16" s="233"/>
      <c r="G16" s="233"/>
    </row>
    <row r="17" spans="1:7" x14ac:dyDescent="0.2">
      <c r="A17" s="49"/>
      <c r="B17" s="233"/>
      <c r="C17" s="233"/>
      <c r="D17" s="233"/>
      <c r="E17" s="233"/>
      <c r="F17" s="233"/>
      <c r="G17" s="233"/>
    </row>
    <row r="18" spans="1:7" x14ac:dyDescent="0.2">
      <c r="A18" s="236" t="s">
        <v>330</v>
      </c>
      <c r="B18" s="233"/>
      <c r="C18" s="233"/>
      <c r="D18" s="233"/>
      <c r="E18" s="233"/>
      <c r="F18" s="233"/>
      <c r="G18" s="233"/>
    </row>
    <row r="19" spans="1:7" x14ac:dyDescent="0.2">
      <c r="A19" s="236"/>
      <c r="B19" s="233"/>
      <c r="C19" s="233"/>
      <c r="D19" s="233"/>
      <c r="E19" s="233"/>
      <c r="F19" s="233"/>
      <c r="G19" s="233"/>
    </row>
    <row r="20" spans="1:7" x14ac:dyDescent="0.2">
      <c r="A20" s="237" t="s">
        <v>127</v>
      </c>
      <c r="B20" s="240" t="s">
        <v>329</v>
      </c>
      <c r="C20" s="233"/>
      <c r="D20" s="233"/>
      <c r="E20" s="233"/>
      <c r="F20" s="233"/>
      <c r="G20" s="233"/>
    </row>
    <row r="21" spans="1:7" x14ac:dyDescent="0.2">
      <c r="A21" s="233"/>
      <c r="B21" s="233"/>
      <c r="C21" s="233"/>
      <c r="D21" s="233"/>
      <c r="E21" s="233"/>
      <c r="F21" s="233"/>
      <c r="G21" s="233"/>
    </row>
    <row r="22" spans="1:7" x14ac:dyDescent="0.2">
      <c r="A22" s="236" t="s">
        <v>325</v>
      </c>
      <c r="B22" s="233"/>
      <c r="C22" s="233"/>
      <c r="D22" s="233"/>
      <c r="E22" s="233"/>
      <c r="F22" s="233"/>
      <c r="G22" s="233"/>
    </row>
    <row r="23" spans="1:7" x14ac:dyDescent="0.2">
      <c r="A23" s="236"/>
      <c r="B23" s="233"/>
      <c r="C23" s="233"/>
      <c r="D23" s="233"/>
      <c r="E23" s="233"/>
      <c r="F23" s="233"/>
      <c r="G23" s="233"/>
    </row>
    <row r="24" spans="1:7" x14ac:dyDescent="0.2">
      <c r="A24" s="233"/>
      <c r="B24" s="233" t="s">
        <v>326</v>
      </c>
      <c r="C24" s="49"/>
      <c r="D24" s="49"/>
      <c r="E24" s="49"/>
      <c r="F24" s="49"/>
      <c r="G24" s="49"/>
    </row>
    <row r="25" spans="1:7" x14ac:dyDescent="0.2">
      <c r="A25" s="49"/>
      <c r="B25" s="49"/>
      <c r="C25" s="49"/>
      <c r="D25" s="49"/>
      <c r="E25" s="49"/>
      <c r="F25" s="49"/>
      <c r="G25" s="49"/>
    </row>
    <row r="26" spans="1:7" x14ac:dyDescent="0.2">
      <c r="A26" s="233"/>
      <c r="B26" s="233"/>
      <c r="C26" s="233"/>
      <c r="D26" s="233"/>
      <c r="E26" s="233"/>
      <c r="F26" s="233"/>
      <c r="G26" s="233"/>
    </row>
    <row r="27" spans="1:7" x14ac:dyDescent="0.2">
      <c r="A27" s="233"/>
      <c r="B27" s="233"/>
      <c r="C27" s="233"/>
      <c r="D27" s="233"/>
      <c r="E27" s="233"/>
      <c r="F27" s="233"/>
      <c r="G27" s="233"/>
    </row>
    <row r="28" spans="1:7" x14ac:dyDescent="0.2">
      <c r="A28" s="233"/>
      <c r="B28" s="233"/>
      <c r="C28" s="233"/>
      <c r="D28" s="233"/>
      <c r="E28" s="233"/>
      <c r="F28" s="233"/>
      <c r="G28" s="233"/>
    </row>
    <row r="29" spans="1:7" x14ac:dyDescent="0.2">
      <c r="A29" s="233"/>
      <c r="B29" s="233"/>
      <c r="C29" s="233"/>
      <c r="D29" s="233"/>
      <c r="E29" s="233"/>
      <c r="F29" s="233"/>
      <c r="G29" s="23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21"/>
  <sheetViews>
    <sheetView zoomScale="150" zoomScaleNormal="150" workbookViewId="0">
      <selection activeCell="C14" sqref="C14"/>
    </sheetView>
  </sheetViews>
  <sheetFormatPr baseColWidth="10" defaultRowHeight="12.75" x14ac:dyDescent="0.2"/>
  <cols>
    <col min="1" max="1" width="39.28515625" customWidth="1"/>
    <col min="2" max="2" width="18.7109375" style="2" customWidth="1"/>
    <col min="3" max="3" width="18.7109375" bestFit="1" customWidth="1"/>
  </cols>
  <sheetData>
    <row r="1" spans="1:11" x14ac:dyDescent="0.2">
      <c r="A1" s="262" t="s">
        <v>333</v>
      </c>
      <c r="B1" s="262"/>
      <c r="C1" s="262"/>
      <c r="D1" s="262"/>
      <c r="E1" s="262"/>
      <c r="F1" s="262"/>
      <c r="G1" s="262"/>
      <c r="H1" s="262"/>
    </row>
    <row r="2" spans="1:11" s="159" customFormat="1" x14ac:dyDescent="0.2">
      <c r="A2" s="263" t="s">
        <v>285</v>
      </c>
      <c r="B2" s="263"/>
      <c r="C2" s="263"/>
      <c r="D2" s="263"/>
      <c r="E2" s="263"/>
      <c r="F2" s="263"/>
      <c r="G2" s="263"/>
      <c r="H2" s="263"/>
    </row>
    <row r="4" spans="1:11" s="23" customFormat="1" ht="25.15" customHeight="1" x14ac:dyDescent="0.2">
      <c r="A4" s="23" t="s">
        <v>92</v>
      </c>
      <c r="B4" s="241"/>
    </row>
    <row r="5" spans="1:11" s="23" customFormat="1" ht="25.15" customHeight="1" x14ac:dyDescent="0.2">
      <c r="B5" s="241" t="s">
        <v>331</v>
      </c>
      <c r="C5" s="241" t="s">
        <v>332</v>
      </c>
    </row>
    <row r="6" spans="1:11" s="23" customFormat="1" ht="30" customHeight="1" x14ac:dyDescent="0.2">
      <c r="A6" s="23" t="s">
        <v>86</v>
      </c>
      <c r="B6" s="242">
        <f>Leistungsbeschreibung!G27</f>
        <v>0</v>
      </c>
      <c r="C6" s="242">
        <f>Leistungsbeschreibung!G37</f>
        <v>0</v>
      </c>
      <c r="D6" s="269" t="s">
        <v>274</v>
      </c>
      <c r="E6" s="269"/>
      <c r="F6" s="269"/>
      <c r="G6" s="269"/>
      <c r="H6" s="269"/>
      <c r="I6" s="269"/>
      <c r="J6" s="269"/>
      <c r="K6" s="269"/>
    </row>
    <row r="7" spans="1:11" s="23" customFormat="1" ht="30" customHeight="1" x14ac:dyDescent="0.2">
      <c r="A7" s="23" t="s">
        <v>87</v>
      </c>
      <c r="B7" s="244"/>
      <c r="C7" s="243">
        <f>Leistungsbeschreibung!G58</f>
        <v>0</v>
      </c>
      <c r="D7" s="269" t="s">
        <v>237</v>
      </c>
      <c r="E7" s="269"/>
      <c r="F7" s="269"/>
      <c r="G7" s="269"/>
      <c r="H7" s="269"/>
      <c r="I7" s="269"/>
      <c r="J7" s="269"/>
      <c r="K7" s="269"/>
    </row>
    <row r="8" spans="1:11" s="23" customFormat="1" ht="30" customHeight="1" x14ac:dyDescent="0.2">
      <c r="A8" s="23" t="s">
        <v>88</v>
      </c>
      <c r="B8" s="242">
        <f>Leistungsbeschreibung!G80</f>
        <v>0</v>
      </c>
      <c r="C8" s="244"/>
    </row>
    <row r="9" spans="1:11" s="23" customFormat="1" ht="30" customHeight="1" x14ac:dyDescent="0.2">
      <c r="A9" s="23" t="s">
        <v>89</v>
      </c>
      <c r="B9" s="243">
        <f>Leistungsbeschreibung!G106</f>
        <v>0</v>
      </c>
      <c r="C9" s="244"/>
    </row>
    <row r="10" spans="1:11" s="23" customFormat="1" ht="30" customHeight="1" x14ac:dyDescent="0.2">
      <c r="A10" s="23" t="s">
        <v>90</v>
      </c>
      <c r="B10" s="243">
        <f>Leistungsbeschreibung!G118+Leistungsbeschreibung!G131</f>
        <v>0</v>
      </c>
      <c r="C10" s="244"/>
      <c r="D10" s="269"/>
      <c r="E10" s="269"/>
      <c r="F10" s="269"/>
      <c r="G10" s="269"/>
      <c r="H10" s="269"/>
    </row>
    <row r="11" spans="1:11" s="23" customFormat="1" ht="30" customHeight="1" x14ac:dyDescent="0.2">
      <c r="A11" s="23" t="s">
        <v>105</v>
      </c>
      <c r="B11" s="243">
        <f>Leistungsbeschreibung!C144+Leistungsbeschreibung!C150</f>
        <v>0</v>
      </c>
      <c r="C11" s="244"/>
    </row>
    <row r="12" spans="1:11" s="23" customFormat="1" ht="12.75" customHeight="1" x14ac:dyDescent="0.2">
      <c r="B12" s="244"/>
      <c r="C12" s="244"/>
    </row>
    <row r="13" spans="1:11" s="23" customFormat="1" ht="30" customHeight="1" x14ac:dyDescent="0.2">
      <c r="A13" s="224" t="s">
        <v>334</v>
      </c>
      <c r="B13" s="247">
        <f>B6+B7+B8+B9+B10+B11</f>
        <v>0</v>
      </c>
    </row>
    <row r="14" spans="1:11" s="23" customFormat="1" ht="30" customHeight="1" x14ac:dyDescent="0.2">
      <c r="A14" s="224" t="s">
        <v>335</v>
      </c>
      <c r="B14" s="241"/>
      <c r="C14" s="247">
        <f>C6+C7</f>
        <v>0</v>
      </c>
    </row>
    <row r="15" spans="1:11" s="23" customFormat="1" ht="30" customHeight="1" x14ac:dyDescent="0.2">
      <c r="A15" s="224" t="s">
        <v>336</v>
      </c>
      <c r="B15" s="258">
        <f>B13+C14</f>
        <v>0</v>
      </c>
      <c r="C15" s="259"/>
    </row>
    <row r="16" spans="1:11" s="23" customFormat="1" ht="30" customHeight="1" thickBot="1" x14ac:dyDescent="0.25">
      <c r="A16" s="23" t="s">
        <v>91</v>
      </c>
      <c r="B16" s="264">
        <f>B15/100*19</f>
        <v>0</v>
      </c>
      <c r="C16" s="264"/>
    </row>
    <row r="17" spans="1:8" s="23" customFormat="1" ht="30" customHeight="1" thickBot="1" x14ac:dyDescent="0.25">
      <c r="A17" s="223" t="s">
        <v>106</v>
      </c>
      <c r="B17" s="265">
        <f>B15+B16</f>
        <v>0</v>
      </c>
      <c r="C17" s="266"/>
      <c r="D17" s="267" t="s">
        <v>340</v>
      </c>
      <c r="E17" s="268"/>
      <c r="F17" s="268"/>
      <c r="G17" s="268"/>
      <c r="H17" s="268"/>
    </row>
    <row r="19" spans="1:8" ht="30" customHeight="1" x14ac:dyDescent="0.2">
      <c r="A19" s="23" t="s">
        <v>339</v>
      </c>
      <c r="B19" s="258">
        <f>B13</f>
        <v>0</v>
      </c>
      <c r="C19" s="259"/>
    </row>
    <row r="20" spans="1:8" ht="30" customHeight="1" x14ac:dyDescent="0.2">
      <c r="A20" s="23" t="s">
        <v>338</v>
      </c>
      <c r="B20" s="258">
        <f>B19/100*19</f>
        <v>0</v>
      </c>
      <c r="C20" s="258"/>
    </row>
    <row r="21" spans="1:8" ht="30" customHeight="1" x14ac:dyDescent="0.2">
      <c r="A21" s="248" t="s">
        <v>337</v>
      </c>
      <c r="B21" s="260">
        <f>B19+B20</f>
        <v>0</v>
      </c>
      <c r="C21" s="261"/>
    </row>
  </sheetData>
  <mergeCells count="12">
    <mergeCell ref="B19:C19"/>
    <mergeCell ref="B20:C20"/>
    <mergeCell ref="B21:C21"/>
    <mergeCell ref="A1:H1"/>
    <mergeCell ref="A2:H2"/>
    <mergeCell ref="B15:C15"/>
    <mergeCell ref="B16:C16"/>
    <mergeCell ref="B17:C17"/>
    <mergeCell ref="D17:H17"/>
    <mergeCell ref="D10:H10"/>
    <mergeCell ref="D6:K6"/>
    <mergeCell ref="D7:K7"/>
  </mergeCells>
  <phoneticPr fontId="15"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Y160"/>
  <sheetViews>
    <sheetView zoomScale="130" zoomScaleNormal="130" workbookViewId="0">
      <selection activeCell="I39" sqref="I39"/>
    </sheetView>
  </sheetViews>
  <sheetFormatPr baseColWidth="10" defaultRowHeight="12.75" x14ac:dyDescent="0.2"/>
  <cols>
    <col min="1" max="1" width="11" style="3"/>
    <col min="2" max="2" width="25" customWidth="1"/>
    <col min="3" max="3" width="12.5703125" style="2" bestFit="1" customWidth="1"/>
    <col min="4" max="8" width="11.42578125" style="2" customWidth="1"/>
    <col min="9" max="9" width="98.5703125" bestFit="1" customWidth="1"/>
  </cols>
  <sheetData>
    <row r="1" spans="1:9" ht="25.15" customHeight="1" thickBot="1" x14ac:dyDescent="0.25">
      <c r="A1" s="26">
        <v>1</v>
      </c>
      <c r="B1" s="376" t="s">
        <v>7</v>
      </c>
      <c r="C1" s="377"/>
      <c r="D1" s="18"/>
      <c r="E1" s="18"/>
      <c r="F1" s="18"/>
      <c r="G1" s="18"/>
      <c r="H1" s="18"/>
    </row>
    <row r="2" spans="1:9" ht="37.35" customHeight="1" x14ac:dyDescent="0.2">
      <c r="A2" s="22" t="s">
        <v>28</v>
      </c>
      <c r="B2" s="396" t="s">
        <v>61</v>
      </c>
      <c r="C2" s="397"/>
      <c r="D2" s="360" t="s">
        <v>284</v>
      </c>
      <c r="E2" s="361"/>
      <c r="F2" s="361"/>
      <c r="G2" s="361"/>
      <c r="H2" s="361"/>
      <c r="I2" s="362"/>
    </row>
    <row r="3" spans="1:9" ht="25.15" customHeight="1" x14ac:dyDescent="0.2">
      <c r="A3" s="22" t="s">
        <v>29</v>
      </c>
      <c r="B3" s="396" t="s">
        <v>0</v>
      </c>
      <c r="C3" s="397"/>
      <c r="D3" s="398" t="s">
        <v>184</v>
      </c>
      <c r="E3" s="399"/>
      <c r="F3" s="399"/>
      <c r="G3" s="399"/>
      <c r="H3" s="399"/>
      <c r="I3" s="400"/>
    </row>
    <row r="4" spans="1:9" ht="25.15" customHeight="1" x14ac:dyDescent="0.2">
      <c r="A4" s="22" t="s">
        <v>30</v>
      </c>
      <c r="B4" s="357" t="s">
        <v>11</v>
      </c>
      <c r="C4" s="359"/>
      <c r="D4" s="357" t="s">
        <v>12</v>
      </c>
      <c r="E4" s="358"/>
      <c r="F4" s="358"/>
      <c r="G4" s="358"/>
      <c r="H4" s="358"/>
      <c r="I4" s="359"/>
    </row>
    <row r="5" spans="1:9" ht="25.15" customHeight="1" x14ac:dyDescent="0.2">
      <c r="A5" s="25" t="s">
        <v>31</v>
      </c>
      <c r="B5" s="7" t="s">
        <v>104</v>
      </c>
      <c r="C5" s="19" t="s">
        <v>32</v>
      </c>
      <c r="D5" s="360" t="s">
        <v>76</v>
      </c>
      <c r="E5" s="361"/>
      <c r="F5" s="361"/>
      <c r="G5" s="361"/>
      <c r="H5" s="361"/>
      <c r="I5" s="362"/>
    </row>
    <row r="6" spans="1:9" ht="25.15" customHeight="1" x14ac:dyDescent="0.2">
      <c r="A6" s="5"/>
      <c r="B6" s="8"/>
      <c r="C6" s="133" t="s">
        <v>33</v>
      </c>
      <c r="D6" s="357" t="s">
        <v>1</v>
      </c>
      <c r="E6" s="358"/>
      <c r="F6" s="358"/>
      <c r="G6" s="358"/>
      <c r="H6" s="358"/>
      <c r="I6" s="359"/>
    </row>
    <row r="7" spans="1:9" ht="25.15" customHeight="1" x14ac:dyDescent="0.2">
      <c r="A7" s="5"/>
      <c r="B7" s="8"/>
      <c r="C7" s="133" t="s">
        <v>34</v>
      </c>
      <c r="D7" s="357" t="s">
        <v>2</v>
      </c>
      <c r="E7" s="358"/>
      <c r="F7" s="358"/>
      <c r="G7" s="358"/>
      <c r="H7" s="358"/>
      <c r="I7" s="359"/>
    </row>
    <row r="8" spans="1:9" ht="25.15" customHeight="1" x14ac:dyDescent="0.2">
      <c r="A8" s="5"/>
      <c r="B8" s="8"/>
      <c r="C8" s="133" t="s">
        <v>35</v>
      </c>
      <c r="D8" s="357" t="s">
        <v>5</v>
      </c>
      <c r="E8" s="358"/>
      <c r="F8" s="358"/>
      <c r="G8" s="358"/>
      <c r="H8" s="358"/>
      <c r="I8" s="359"/>
    </row>
    <row r="9" spans="1:9" ht="25.15" customHeight="1" x14ac:dyDescent="0.2">
      <c r="A9" s="5"/>
      <c r="B9" s="8"/>
      <c r="C9" s="133" t="s">
        <v>36</v>
      </c>
      <c r="D9" s="357" t="s">
        <v>18</v>
      </c>
      <c r="E9" s="358"/>
      <c r="F9" s="358"/>
      <c r="G9" s="358"/>
      <c r="H9" s="358"/>
      <c r="I9" s="359"/>
    </row>
    <row r="10" spans="1:9" ht="25.15" customHeight="1" x14ac:dyDescent="0.2">
      <c r="A10" s="5"/>
      <c r="B10" s="8"/>
      <c r="C10" s="133" t="s">
        <v>37</v>
      </c>
      <c r="D10" s="357" t="s">
        <v>16</v>
      </c>
      <c r="E10" s="358"/>
      <c r="F10" s="358"/>
      <c r="G10" s="358"/>
      <c r="H10" s="358"/>
      <c r="I10" s="359"/>
    </row>
    <row r="11" spans="1:9" ht="25.15" customHeight="1" x14ac:dyDescent="0.2">
      <c r="A11" s="5"/>
      <c r="B11" s="8"/>
      <c r="C11" s="133" t="s">
        <v>38</v>
      </c>
      <c r="D11" s="360" t="s">
        <v>67</v>
      </c>
      <c r="E11" s="361"/>
      <c r="F11" s="361"/>
      <c r="G11" s="361"/>
      <c r="H11" s="361"/>
      <c r="I11" s="362"/>
    </row>
    <row r="12" spans="1:9" ht="25.15" customHeight="1" x14ac:dyDescent="0.2">
      <c r="A12" s="5"/>
      <c r="B12" s="8"/>
      <c r="C12" s="133" t="s">
        <v>39</v>
      </c>
      <c r="D12" s="360" t="s">
        <v>99</v>
      </c>
      <c r="E12" s="361"/>
      <c r="F12" s="361"/>
      <c r="G12" s="361"/>
      <c r="H12" s="361"/>
      <c r="I12" s="362"/>
    </row>
    <row r="13" spans="1:9" ht="25.15" customHeight="1" x14ac:dyDescent="0.2">
      <c r="A13" s="5"/>
      <c r="B13" s="8"/>
      <c r="C13" s="133" t="s">
        <v>40</v>
      </c>
      <c r="D13" s="360" t="s">
        <v>98</v>
      </c>
      <c r="E13" s="361"/>
      <c r="F13" s="361"/>
      <c r="G13" s="361"/>
      <c r="H13" s="361"/>
      <c r="I13" s="362"/>
    </row>
    <row r="14" spans="1:9" ht="25.15" customHeight="1" x14ac:dyDescent="0.2">
      <c r="A14" s="5"/>
      <c r="B14" s="8"/>
      <c r="C14" s="133" t="s">
        <v>41</v>
      </c>
      <c r="D14" s="357" t="s">
        <v>10</v>
      </c>
      <c r="E14" s="358"/>
      <c r="F14" s="358"/>
      <c r="G14" s="358"/>
      <c r="H14" s="358"/>
      <c r="I14" s="359"/>
    </row>
    <row r="15" spans="1:9" ht="25.15" customHeight="1" x14ac:dyDescent="0.2">
      <c r="A15" s="5"/>
      <c r="B15" s="8"/>
      <c r="C15" s="133" t="s">
        <v>42</v>
      </c>
      <c r="D15" s="357" t="s">
        <v>17</v>
      </c>
      <c r="E15" s="358"/>
      <c r="F15" s="358"/>
      <c r="G15" s="358"/>
      <c r="H15" s="358"/>
      <c r="I15" s="359"/>
    </row>
    <row r="16" spans="1:9" ht="25.15" customHeight="1" x14ac:dyDescent="0.2">
      <c r="A16" s="5"/>
      <c r="B16" s="8"/>
      <c r="C16" s="133" t="s">
        <v>43</v>
      </c>
      <c r="D16" s="357" t="s">
        <v>120</v>
      </c>
      <c r="E16" s="358"/>
      <c r="F16" s="358"/>
      <c r="G16" s="358"/>
      <c r="H16" s="358"/>
      <c r="I16" s="359"/>
    </row>
    <row r="17" spans="1:10" ht="25.15" customHeight="1" x14ac:dyDescent="0.2">
      <c r="A17" s="5"/>
      <c r="B17" s="8"/>
      <c r="C17" s="133" t="s">
        <v>44</v>
      </c>
      <c r="D17" s="360" t="s">
        <v>194</v>
      </c>
      <c r="E17" s="361"/>
      <c r="F17" s="361"/>
      <c r="G17" s="361"/>
      <c r="H17" s="361"/>
      <c r="I17" s="362"/>
    </row>
    <row r="18" spans="1:10" ht="25.15" customHeight="1" x14ac:dyDescent="0.2">
      <c r="A18" s="5"/>
      <c r="B18" s="8"/>
      <c r="C18" s="133" t="s">
        <v>45</v>
      </c>
      <c r="D18" s="360" t="s">
        <v>100</v>
      </c>
      <c r="E18" s="361"/>
      <c r="F18" s="361"/>
      <c r="G18" s="361"/>
      <c r="H18" s="361"/>
      <c r="I18" s="362"/>
    </row>
    <row r="19" spans="1:10" ht="25.15" customHeight="1" x14ac:dyDescent="0.2">
      <c r="A19" s="5"/>
      <c r="B19" s="8"/>
      <c r="C19" s="133" t="s">
        <v>64</v>
      </c>
      <c r="D19" s="357" t="s">
        <v>19</v>
      </c>
      <c r="E19" s="358"/>
      <c r="F19" s="358"/>
      <c r="G19" s="358"/>
      <c r="H19" s="358"/>
      <c r="I19" s="359"/>
    </row>
    <row r="20" spans="1:10" ht="25.15" customHeight="1" x14ac:dyDescent="0.2">
      <c r="A20" s="5"/>
      <c r="B20" s="8"/>
      <c r="C20" s="133" t="s">
        <v>65</v>
      </c>
      <c r="D20" s="357" t="s">
        <v>66</v>
      </c>
      <c r="E20" s="358"/>
      <c r="F20" s="358"/>
      <c r="G20" s="358"/>
      <c r="H20" s="358"/>
      <c r="I20" s="359"/>
    </row>
    <row r="21" spans="1:10" ht="25.15" customHeight="1" x14ac:dyDescent="0.2">
      <c r="A21" s="6"/>
      <c r="B21" s="9"/>
      <c r="C21" s="133" t="s">
        <v>238</v>
      </c>
      <c r="D21" s="357" t="s">
        <v>20</v>
      </c>
      <c r="E21" s="358"/>
      <c r="F21" s="358"/>
      <c r="G21" s="358"/>
      <c r="H21" s="358"/>
      <c r="I21" s="359"/>
    </row>
    <row r="22" spans="1:10" ht="25.15" customHeight="1" x14ac:dyDescent="0.2">
      <c r="A22" s="371"/>
      <c r="B22" s="371"/>
      <c r="C22" s="371"/>
      <c r="D22" s="371"/>
      <c r="E22" s="371"/>
      <c r="F22" s="371"/>
      <c r="G22" s="371"/>
      <c r="H22" s="371"/>
      <c r="I22" s="34"/>
    </row>
    <row r="23" spans="1:10" ht="25.15" customHeight="1" x14ac:dyDescent="0.2">
      <c r="A23" s="352" t="s">
        <v>275</v>
      </c>
      <c r="B23" s="352"/>
      <c r="C23" s="19" t="s">
        <v>77</v>
      </c>
      <c r="D23" s="19" t="s">
        <v>78</v>
      </c>
      <c r="E23" s="19" t="s">
        <v>79</v>
      </c>
      <c r="F23" s="19" t="s">
        <v>80</v>
      </c>
      <c r="G23" s="84" t="s">
        <v>211</v>
      </c>
      <c r="H23" s="84" t="s">
        <v>93</v>
      </c>
      <c r="I23" s="86" t="s">
        <v>61</v>
      </c>
    </row>
    <row r="24" spans="1:10" ht="25.15" customHeight="1" x14ac:dyDescent="0.2">
      <c r="A24" s="271" t="s">
        <v>184</v>
      </c>
      <c r="B24" s="271"/>
      <c r="C24" s="20" t="s">
        <v>240</v>
      </c>
      <c r="D24" s="21" t="s">
        <v>239</v>
      </c>
      <c r="E24" s="215">
        <v>16</v>
      </c>
      <c r="F24" s="215">
        <f>'SVS 1'!D43</f>
        <v>0</v>
      </c>
      <c r="G24" s="91">
        <v>251</v>
      </c>
      <c r="H24" s="220">
        <f>E24*F24*G24</f>
        <v>0</v>
      </c>
      <c r="I24" s="272" t="s">
        <v>283</v>
      </c>
      <c r="J24" s="272"/>
    </row>
    <row r="25" spans="1:10" ht="25.15" customHeight="1" x14ac:dyDescent="0.2">
      <c r="A25" s="270" t="s">
        <v>355</v>
      </c>
      <c r="B25" s="271"/>
      <c r="C25" s="20" t="s">
        <v>240</v>
      </c>
      <c r="D25" s="21" t="s">
        <v>356</v>
      </c>
      <c r="E25" s="215">
        <v>1</v>
      </c>
      <c r="F25" s="215">
        <f>'SVS 1'!D5/100*'SVS 1'!C50</f>
        <v>0</v>
      </c>
      <c r="G25" s="91">
        <v>251</v>
      </c>
      <c r="H25" s="251">
        <f>E25*F25*G25</f>
        <v>0</v>
      </c>
      <c r="I25" s="272" t="s">
        <v>283</v>
      </c>
      <c r="J25" s="272"/>
    </row>
    <row r="26" spans="1:10" x14ac:dyDescent="0.2">
      <c r="A26" s="393" t="s">
        <v>81</v>
      </c>
      <c r="B26" s="394"/>
      <c r="H26" s="257"/>
    </row>
    <row r="27" spans="1:10" ht="25.15" customHeight="1" x14ac:dyDescent="0.2">
      <c r="A27" s="379" t="s">
        <v>212</v>
      </c>
      <c r="B27" s="379"/>
      <c r="C27" s="379"/>
      <c r="D27" s="379"/>
      <c r="E27" s="379"/>
      <c r="F27" s="379"/>
      <c r="G27" s="290">
        <f>H24+H25</f>
        <v>0</v>
      </c>
      <c r="H27" s="290"/>
    </row>
    <row r="28" spans="1:10" ht="25.15" customHeight="1" x14ac:dyDescent="0.2">
      <c r="A28" s="135"/>
      <c r="B28" s="135"/>
      <c r="C28" s="135"/>
      <c r="D28" s="135"/>
      <c r="E28" s="135"/>
      <c r="F28" s="135"/>
      <c r="G28" s="136"/>
      <c r="H28" s="136"/>
    </row>
    <row r="29" spans="1:10" ht="25.15" customHeight="1" x14ac:dyDescent="0.2">
      <c r="A29" s="275" t="s">
        <v>266</v>
      </c>
      <c r="B29" s="275"/>
      <c r="C29" s="137" t="s">
        <v>77</v>
      </c>
      <c r="D29" s="137" t="s">
        <v>78</v>
      </c>
      <c r="E29" s="137" t="s">
        <v>79</v>
      </c>
      <c r="F29" s="137" t="s">
        <v>80</v>
      </c>
      <c r="G29" s="137" t="s">
        <v>211</v>
      </c>
      <c r="H29" s="137" t="s">
        <v>93</v>
      </c>
      <c r="I29" s="138" t="s">
        <v>61</v>
      </c>
      <c r="J29" s="139"/>
    </row>
    <row r="30" spans="1:10" ht="25.15" customHeight="1" x14ac:dyDescent="0.2">
      <c r="A30" s="291" t="s">
        <v>258</v>
      </c>
      <c r="B30" s="291"/>
      <c r="C30" s="249" t="s">
        <v>264</v>
      </c>
      <c r="D30" s="249" t="s">
        <v>240</v>
      </c>
      <c r="E30" s="250">
        <v>5</v>
      </c>
      <c r="F30" s="217">
        <f>'SVS 3'!$D$43</f>
        <v>0</v>
      </c>
      <c r="G30" s="141">
        <v>60</v>
      </c>
      <c r="H30" s="217">
        <f t="shared" ref="H30:H35" si="0">E30*F30*G30</f>
        <v>0</v>
      </c>
      <c r="I30" s="287" t="s">
        <v>259</v>
      </c>
      <c r="J30" s="287"/>
    </row>
    <row r="31" spans="1:10" ht="25.15" customHeight="1" x14ac:dyDescent="0.2">
      <c r="A31" s="287" t="s">
        <v>193</v>
      </c>
      <c r="B31" s="287"/>
      <c r="C31" s="142" t="s">
        <v>239</v>
      </c>
      <c r="D31" s="140" t="s">
        <v>240</v>
      </c>
      <c r="E31" s="218">
        <v>8</v>
      </c>
      <c r="F31" s="217">
        <f>'SVS 3'!$D$43</f>
        <v>0</v>
      </c>
      <c r="G31" s="141">
        <v>251</v>
      </c>
      <c r="H31" s="217">
        <f t="shared" si="0"/>
        <v>0</v>
      </c>
      <c r="I31" s="287" t="s">
        <v>259</v>
      </c>
      <c r="J31" s="287"/>
    </row>
    <row r="32" spans="1:10" ht="25.15" customHeight="1" x14ac:dyDescent="0.2">
      <c r="A32" s="287" t="s">
        <v>260</v>
      </c>
      <c r="B32" s="287"/>
      <c r="C32" s="140" t="s">
        <v>84</v>
      </c>
      <c r="D32" s="142" t="s">
        <v>261</v>
      </c>
      <c r="E32" s="218">
        <v>12</v>
      </c>
      <c r="F32" s="217">
        <f>'SVS 3'!$D$43</f>
        <v>0</v>
      </c>
      <c r="G32" s="141">
        <v>52</v>
      </c>
      <c r="H32" s="217">
        <f t="shared" si="0"/>
        <v>0</v>
      </c>
      <c r="I32" s="287" t="s">
        <v>259</v>
      </c>
      <c r="J32" s="287"/>
    </row>
    <row r="33" spans="1:10" ht="25.15" customHeight="1" x14ac:dyDescent="0.2">
      <c r="A33" s="287" t="s">
        <v>260</v>
      </c>
      <c r="B33" s="287"/>
      <c r="C33" s="142" t="s">
        <v>261</v>
      </c>
      <c r="D33" s="140" t="s">
        <v>262</v>
      </c>
      <c r="E33" s="218">
        <v>5</v>
      </c>
      <c r="F33" s="217">
        <f>'SVS 3'!$D$43</f>
        <v>0</v>
      </c>
      <c r="G33" s="141">
        <v>52</v>
      </c>
      <c r="H33" s="217">
        <f t="shared" si="0"/>
        <v>0</v>
      </c>
      <c r="I33" s="287" t="s">
        <v>259</v>
      </c>
      <c r="J33" s="287"/>
    </row>
    <row r="34" spans="1:10" ht="25.15" customHeight="1" x14ac:dyDescent="0.2">
      <c r="A34" s="287" t="s">
        <v>263</v>
      </c>
      <c r="B34" s="287"/>
      <c r="C34" s="142" t="s">
        <v>264</v>
      </c>
      <c r="D34" s="140" t="s">
        <v>262</v>
      </c>
      <c r="E34" s="218">
        <v>24</v>
      </c>
      <c r="F34" s="217">
        <f>'SVS 3'!$D$43</f>
        <v>0</v>
      </c>
      <c r="G34" s="141">
        <v>52</v>
      </c>
      <c r="H34" s="217">
        <f t="shared" si="0"/>
        <v>0</v>
      </c>
      <c r="I34" s="287" t="s">
        <v>259</v>
      </c>
      <c r="J34" s="287"/>
    </row>
    <row r="35" spans="1:10" ht="25.15" customHeight="1" x14ac:dyDescent="0.2">
      <c r="A35" s="287" t="s">
        <v>265</v>
      </c>
      <c r="B35" s="287"/>
      <c r="C35" s="142" t="s">
        <v>264</v>
      </c>
      <c r="D35" s="142" t="s">
        <v>262</v>
      </c>
      <c r="E35" s="218">
        <v>24</v>
      </c>
      <c r="F35" s="217">
        <f>'SVS 3'!$D$43</f>
        <v>0</v>
      </c>
      <c r="G35" s="141">
        <v>11</v>
      </c>
      <c r="H35" s="217">
        <f t="shared" si="0"/>
        <v>0</v>
      </c>
      <c r="I35" s="287" t="s">
        <v>259</v>
      </c>
      <c r="J35" s="287"/>
    </row>
    <row r="36" spans="1:10" x14ac:dyDescent="0.2">
      <c r="A36" s="386" t="s">
        <v>81</v>
      </c>
      <c r="B36" s="386"/>
      <c r="C36" s="386"/>
      <c r="D36" s="386"/>
      <c r="E36" s="386"/>
      <c r="F36" s="386"/>
      <c r="G36" s="386"/>
      <c r="H36" s="386"/>
    </row>
    <row r="37" spans="1:10" ht="25.15" customHeight="1" x14ac:dyDescent="0.2">
      <c r="A37" s="379" t="s">
        <v>212</v>
      </c>
      <c r="B37" s="379"/>
      <c r="C37" s="379"/>
      <c r="D37" s="379"/>
      <c r="E37" s="379"/>
      <c r="F37" s="379"/>
      <c r="G37" s="290">
        <f>H30+H31+H32+H33+H34+H35</f>
        <v>0</v>
      </c>
      <c r="H37" s="395"/>
    </row>
    <row r="38" spans="1:10" x14ac:dyDescent="0.2">
      <c r="A38" s="134"/>
      <c r="B38" s="134"/>
      <c r="C38" s="134"/>
      <c r="D38" s="134"/>
      <c r="E38" s="134"/>
      <c r="F38" s="134"/>
      <c r="G38" s="134"/>
      <c r="H38" s="134"/>
    </row>
    <row r="39" spans="1:10" ht="13.5" thickBot="1" x14ac:dyDescent="0.25"/>
    <row r="40" spans="1:10" s="139" customFormat="1" ht="25.15" customHeight="1" thickBot="1" x14ac:dyDescent="0.25">
      <c r="A40" s="143">
        <v>2</v>
      </c>
      <c r="B40" s="288" t="s">
        <v>269</v>
      </c>
      <c r="C40" s="289"/>
      <c r="D40" s="144"/>
      <c r="E40" s="144"/>
      <c r="F40" s="144"/>
      <c r="G40" s="144"/>
      <c r="H40" s="144"/>
    </row>
    <row r="41" spans="1:10" s="139" customFormat="1" ht="25.15" customHeight="1" x14ac:dyDescent="0.2">
      <c r="A41" s="145" t="s">
        <v>46</v>
      </c>
      <c r="B41" s="277" t="s">
        <v>61</v>
      </c>
      <c r="C41" s="279"/>
      <c r="D41" s="277" t="s">
        <v>4</v>
      </c>
      <c r="E41" s="278"/>
      <c r="F41" s="278"/>
      <c r="G41" s="278"/>
      <c r="H41" s="278"/>
      <c r="I41" s="279"/>
    </row>
    <row r="42" spans="1:10" s="139" customFormat="1" ht="25.15" customHeight="1" x14ac:dyDescent="0.2">
      <c r="A42" s="145" t="s">
        <v>47</v>
      </c>
      <c r="B42" s="277" t="s">
        <v>0</v>
      </c>
      <c r="C42" s="279"/>
      <c r="D42" s="277" t="s">
        <v>273</v>
      </c>
      <c r="E42" s="278"/>
      <c r="F42" s="278"/>
      <c r="G42" s="278"/>
      <c r="H42" s="278"/>
      <c r="I42" s="279"/>
    </row>
    <row r="43" spans="1:10" s="139" customFormat="1" ht="25.15" customHeight="1" x14ac:dyDescent="0.2">
      <c r="A43" s="145" t="s">
        <v>48</v>
      </c>
      <c r="B43" s="277" t="s">
        <v>11</v>
      </c>
      <c r="C43" s="279"/>
      <c r="D43" s="277" t="s">
        <v>12</v>
      </c>
      <c r="E43" s="278"/>
      <c r="F43" s="278"/>
      <c r="G43" s="278"/>
      <c r="H43" s="278"/>
      <c r="I43" s="279"/>
    </row>
    <row r="44" spans="1:10" s="139" customFormat="1" ht="25.15" customHeight="1" x14ac:dyDescent="0.2">
      <c r="A44" s="146" t="s">
        <v>49</v>
      </c>
      <c r="B44" s="147" t="s">
        <v>104</v>
      </c>
      <c r="C44" s="148" t="s">
        <v>50</v>
      </c>
      <c r="D44" s="277" t="s">
        <v>5</v>
      </c>
      <c r="E44" s="278"/>
      <c r="F44" s="278"/>
      <c r="G44" s="278"/>
      <c r="H44" s="278"/>
      <c r="I44" s="279"/>
    </row>
    <row r="45" spans="1:10" s="139" customFormat="1" ht="25.15" customHeight="1" x14ac:dyDescent="0.2">
      <c r="A45" s="149"/>
      <c r="B45" s="150"/>
      <c r="C45" s="148" t="s">
        <v>51</v>
      </c>
      <c r="D45" s="277" t="s">
        <v>18</v>
      </c>
      <c r="E45" s="278"/>
      <c r="F45" s="278"/>
      <c r="G45" s="278"/>
      <c r="H45" s="278"/>
      <c r="I45" s="279"/>
    </row>
    <row r="46" spans="1:10" s="139" customFormat="1" ht="25.15" customHeight="1" x14ac:dyDescent="0.2">
      <c r="A46" s="149"/>
      <c r="B46" s="150"/>
      <c r="C46" s="148" t="s">
        <v>52</v>
      </c>
      <c r="D46" s="277" t="s">
        <v>16</v>
      </c>
      <c r="E46" s="278"/>
      <c r="F46" s="278"/>
      <c r="G46" s="278"/>
      <c r="H46" s="278"/>
      <c r="I46" s="279"/>
    </row>
    <row r="47" spans="1:10" s="139" customFormat="1" ht="25.15" customHeight="1" x14ac:dyDescent="0.2">
      <c r="A47" s="149"/>
      <c r="B47" s="150"/>
      <c r="C47" s="148" t="s">
        <v>53</v>
      </c>
      <c r="D47" s="277" t="s">
        <v>10</v>
      </c>
      <c r="E47" s="278"/>
      <c r="F47" s="278"/>
      <c r="G47" s="278"/>
      <c r="H47" s="278"/>
      <c r="I47" s="279"/>
    </row>
    <row r="48" spans="1:10" s="139" customFormat="1" ht="25.15" customHeight="1" x14ac:dyDescent="0.2">
      <c r="A48" s="149"/>
      <c r="B48" s="150"/>
      <c r="C48" s="148" t="s">
        <v>54</v>
      </c>
      <c r="D48" s="277" t="s">
        <v>8</v>
      </c>
      <c r="E48" s="278"/>
      <c r="F48" s="278"/>
      <c r="G48" s="278"/>
      <c r="H48" s="278"/>
      <c r="I48" s="279"/>
    </row>
    <row r="49" spans="1:9" s="139" customFormat="1" ht="25.15" customHeight="1" x14ac:dyDescent="0.2">
      <c r="A49" s="149"/>
      <c r="B49" s="150"/>
      <c r="C49" s="148" t="s">
        <v>55</v>
      </c>
      <c r="D49" s="277" t="s">
        <v>267</v>
      </c>
      <c r="E49" s="278"/>
      <c r="F49" s="278"/>
      <c r="G49" s="278"/>
      <c r="H49" s="278"/>
      <c r="I49" s="279"/>
    </row>
    <row r="50" spans="1:9" s="139" customFormat="1" ht="25.15" customHeight="1" x14ac:dyDescent="0.2">
      <c r="A50" s="149"/>
      <c r="B50" s="151"/>
      <c r="C50" s="148" t="s">
        <v>56</v>
      </c>
      <c r="D50" s="280" t="s">
        <v>194</v>
      </c>
      <c r="E50" s="281"/>
      <c r="F50" s="281"/>
      <c r="G50" s="281"/>
      <c r="H50" s="281"/>
      <c r="I50" s="282"/>
    </row>
    <row r="51" spans="1:9" s="139" customFormat="1" ht="25.15" customHeight="1" x14ac:dyDescent="0.2">
      <c r="A51" s="149"/>
      <c r="B51" s="152"/>
      <c r="C51" s="148" t="s">
        <v>57</v>
      </c>
      <c r="D51" s="280" t="s">
        <v>100</v>
      </c>
      <c r="E51" s="281"/>
      <c r="F51" s="281"/>
      <c r="G51" s="281"/>
      <c r="H51" s="281"/>
      <c r="I51" s="282"/>
    </row>
    <row r="52" spans="1:9" s="139" customFormat="1" ht="25.15" customHeight="1" x14ac:dyDescent="0.2">
      <c r="A52" s="149"/>
      <c r="B52" s="152"/>
      <c r="C52" s="148" t="s">
        <v>58</v>
      </c>
      <c r="D52" s="277" t="s">
        <v>19</v>
      </c>
      <c r="E52" s="278"/>
      <c r="F52" s="278"/>
      <c r="G52" s="278"/>
      <c r="H52" s="278"/>
      <c r="I52" s="279"/>
    </row>
    <row r="53" spans="1:9" s="139" customFormat="1" ht="25.15" customHeight="1" x14ac:dyDescent="0.2">
      <c r="A53" s="153"/>
      <c r="B53" s="154"/>
      <c r="C53" s="148" t="s">
        <v>59</v>
      </c>
      <c r="D53" s="277" t="s">
        <v>268</v>
      </c>
      <c r="E53" s="278"/>
      <c r="F53" s="278"/>
      <c r="G53" s="278"/>
      <c r="H53" s="278"/>
      <c r="I53" s="279"/>
    </row>
    <row r="54" spans="1:9" s="139" customFormat="1" ht="25.15" customHeight="1" x14ac:dyDescent="0.2">
      <c r="A54" s="283"/>
      <c r="B54" s="283"/>
      <c r="C54" s="283"/>
      <c r="D54" s="283"/>
      <c r="E54" s="283"/>
      <c r="F54" s="283"/>
      <c r="G54" s="283"/>
      <c r="H54" s="283"/>
      <c r="I54" s="155"/>
    </row>
    <row r="55" spans="1:9" s="139" customFormat="1" ht="25.15" customHeight="1" x14ac:dyDescent="0.2">
      <c r="A55" s="284" t="s">
        <v>270</v>
      </c>
      <c r="B55" s="284"/>
      <c r="C55" s="137" t="s">
        <v>77</v>
      </c>
      <c r="D55" s="137" t="s">
        <v>78</v>
      </c>
      <c r="E55" s="137" t="s">
        <v>79</v>
      </c>
      <c r="F55" s="137" t="s">
        <v>80</v>
      </c>
      <c r="G55" s="285" t="s">
        <v>93</v>
      </c>
      <c r="H55" s="285"/>
    </row>
    <row r="56" spans="1:9" s="139" customFormat="1" ht="25.15" customHeight="1" x14ac:dyDescent="0.2">
      <c r="A56" s="284" t="s">
        <v>184</v>
      </c>
      <c r="B56" s="284"/>
      <c r="C56" s="140" t="s">
        <v>271</v>
      </c>
      <c r="D56" s="142" t="s">
        <v>272</v>
      </c>
      <c r="E56" s="216">
        <v>10</v>
      </c>
      <c r="F56" s="217">
        <f>'SVS 3'!D43</f>
        <v>0</v>
      </c>
      <c r="G56" s="286">
        <f>E56*F56</f>
        <v>0</v>
      </c>
      <c r="H56" s="286"/>
    </row>
    <row r="57" spans="1:9" s="139" customFormat="1" ht="25.15" customHeight="1" x14ac:dyDescent="0.2">
      <c r="A57" s="273" t="s">
        <v>75</v>
      </c>
      <c r="B57" s="273"/>
      <c r="C57" s="273"/>
      <c r="D57" s="273"/>
      <c r="E57" s="273"/>
      <c r="F57" s="273"/>
      <c r="G57" s="274">
        <f>G56</f>
        <v>0</v>
      </c>
      <c r="H57" s="274"/>
    </row>
    <row r="58" spans="1:9" s="139" customFormat="1" ht="25.15" customHeight="1" x14ac:dyDescent="0.2">
      <c r="A58" s="275" t="s">
        <v>103</v>
      </c>
      <c r="B58" s="275"/>
      <c r="C58" s="275"/>
      <c r="D58" s="275"/>
      <c r="E58" s="275"/>
      <c r="F58" s="156">
        <v>251</v>
      </c>
      <c r="G58" s="276">
        <f>G57*F58</f>
        <v>0</v>
      </c>
      <c r="H58" s="276"/>
    </row>
    <row r="61" spans="1:9" ht="13.5" thickBot="1" x14ac:dyDescent="0.25"/>
    <row r="62" spans="1:9" ht="25.15" customHeight="1" thickBot="1" x14ac:dyDescent="0.25">
      <c r="A62" s="26">
        <v>3</v>
      </c>
      <c r="B62" s="27" t="s">
        <v>241</v>
      </c>
      <c r="C62" s="3"/>
      <c r="D62" s="3"/>
      <c r="E62" s="3"/>
      <c r="F62" s="3"/>
      <c r="G62" s="3"/>
      <c r="H62" s="3"/>
    </row>
    <row r="63" spans="1:9" ht="25.15" customHeight="1" x14ac:dyDescent="0.2">
      <c r="A63" s="22" t="s">
        <v>242</v>
      </c>
      <c r="B63" s="357" t="s">
        <v>61</v>
      </c>
      <c r="C63" s="359"/>
      <c r="D63" s="360" t="s">
        <v>226</v>
      </c>
      <c r="E63" s="358"/>
      <c r="F63" s="358"/>
      <c r="G63" s="358"/>
      <c r="H63" s="358"/>
      <c r="I63" s="359"/>
    </row>
    <row r="64" spans="1:9" ht="25.15" customHeight="1" x14ac:dyDescent="0.2">
      <c r="A64" s="22" t="s">
        <v>243</v>
      </c>
      <c r="B64" s="357" t="s">
        <v>0</v>
      </c>
      <c r="C64" s="359"/>
      <c r="D64" s="357" t="s">
        <v>85</v>
      </c>
      <c r="E64" s="358"/>
      <c r="F64" s="358"/>
      <c r="G64" s="358"/>
      <c r="H64" s="358"/>
      <c r="I64" s="359"/>
    </row>
    <row r="65" spans="1:9" ht="25.15" customHeight="1" x14ac:dyDescent="0.2">
      <c r="A65" s="22" t="s">
        <v>244</v>
      </c>
      <c r="B65" s="357" t="s">
        <v>11</v>
      </c>
      <c r="C65" s="359"/>
      <c r="D65" s="357" t="s">
        <v>12</v>
      </c>
      <c r="E65" s="358"/>
      <c r="F65" s="358"/>
      <c r="G65" s="358"/>
      <c r="H65" s="358"/>
      <c r="I65" s="359"/>
    </row>
    <row r="66" spans="1:9" ht="25.15" customHeight="1" x14ac:dyDescent="0.2">
      <c r="A66" s="22" t="s">
        <v>245</v>
      </c>
      <c r="B66" s="7" t="s">
        <v>104</v>
      </c>
      <c r="C66" s="24" t="s">
        <v>246</v>
      </c>
      <c r="D66" s="360" t="s">
        <v>3</v>
      </c>
      <c r="E66" s="361"/>
      <c r="F66" s="361"/>
      <c r="G66" s="361"/>
      <c r="H66" s="361"/>
      <c r="I66" s="362"/>
    </row>
    <row r="67" spans="1:9" ht="25.15" customHeight="1" x14ac:dyDescent="0.2">
      <c r="A67" s="5"/>
      <c r="B67" s="8"/>
      <c r="C67" s="24" t="s">
        <v>247</v>
      </c>
      <c r="D67" s="357" t="s">
        <v>6</v>
      </c>
      <c r="E67" s="358"/>
      <c r="F67" s="358"/>
      <c r="G67" s="358"/>
      <c r="H67" s="358"/>
      <c r="I67" s="359"/>
    </row>
    <row r="68" spans="1:9" ht="25.15" customHeight="1" x14ac:dyDescent="0.2">
      <c r="A68" s="5"/>
      <c r="B68" s="8"/>
      <c r="C68" s="24" t="s">
        <v>248</v>
      </c>
      <c r="D68" s="357" t="s">
        <v>5</v>
      </c>
      <c r="E68" s="358"/>
      <c r="F68" s="358"/>
      <c r="G68" s="358"/>
      <c r="H68" s="358"/>
      <c r="I68" s="359"/>
    </row>
    <row r="69" spans="1:9" ht="266.45" customHeight="1" x14ac:dyDescent="0.2">
      <c r="A69" s="5"/>
      <c r="B69" s="8"/>
      <c r="C69" s="24" t="s">
        <v>249</v>
      </c>
      <c r="D69" s="314" t="s">
        <v>229</v>
      </c>
      <c r="E69" s="315"/>
      <c r="F69" s="315"/>
      <c r="G69" s="315"/>
      <c r="H69" s="315"/>
      <c r="I69" s="316"/>
    </row>
    <row r="70" spans="1:9" ht="25.15" customHeight="1" x14ac:dyDescent="0.2">
      <c r="A70" s="5"/>
      <c r="B70" s="8"/>
      <c r="C70" s="24" t="s">
        <v>250</v>
      </c>
      <c r="D70" s="357" t="s">
        <v>8</v>
      </c>
      <c r="E70" s="358"/>
      <c r="F70" s="358"/>
      <c r="G70" s="358"/>
      <c r="H70" s="358"/>
      <c r="I70" s="359"/>
    </row>
    <row r="71" spans="1:9" ht="25.15" customHeight="1" x14ac:dyDescent="0.2">
      <c r="A71" s="5"/>
      <c r="B71" s="8"/>
      <c r="C71" s="24" t="s">
        <v>251</v>
      </c>
      <c r="D71" s="357" t="s">
        <v>183</v>
      </c>
      <c r="E71" s="358"/>
      <c r="F71" s="358"/>
      <c r="G71" s="358"/>
      <c r="H71" s="358"/>
      <c r="I71" s="359"/>
    </row>
    <row r="72" spans="1:9" ht="25.15" customHeight="1" x14ac:dyDescent="0.2">
      <c r="A72" s="5"/>
      <c r="B72" s="8"/>
      <c r="C72" s="24" t="s">
        <v>252</v>
      </c>
      <c r="D72" s="357" t="s">
        <v>9</v>
      </c>
      <c r="E72" s="358"/>
      <c r="F72" s="358"/>
      <c r="G72" s="358"/>
      <c r="H72" s="358"/>
      <c r="I72" s="359"/>
    </row>
    <row r="73" spans="1:9" ht="25.15" customHeight="1" x14ac:dyDescent="0.2">
      <c r="A73" s="5"/>
      <c r="B73" s="8"/>
      <c r="C73" s="24" t="s">
        <v>253</v>
      </c>
      <c r="D73" s="357" t="s">
        <v>10</v>
      </c>
      <c r="E73" s="358"/>
      <c r="F73" s="358"/>
      <c r="G73" s="358"/>
      <c r="H73" s="358"/>
      <c r="I73" s="359"/>
    </row>
    <row r="74" spans="1:9" ht="25.15" customHeight="1" x14ac:dyDescent="0.2">
      <c r="A74" s="5"/>
      <c r="B74" s="8"/>
      <c r="C74" s="24" t="s">
        <v>254</v>
      </c>
      <c r="D74" s="360" t="s">
        <v>83</v>
      </c>
      <c r="E74" s="361"/>
      <c r="F74" s="361"/>
      <c r="G74" s="361"/>
      <c r="H74" s="361"/>
      <c r="I74" s="362"/>
    </row>
    <row r="75" spans="1:9" ht="25.15" customHeight="1" x14ac:dyDescent="0.2">
      <c r="A75" s="6"/>
      <c r="B75" s="9"/>
      <c r="C75" s="24" t="s">
        <v>255</v>
      </c>
      <c r="D75" s="360" t="s">
        <v>101</v>
      </c>
      <c r="E75" s="361"/>
      <c r="F75" s="361"/>
      <c r="G75" s="361"/>
      <c r="H75" s="361"/>
      <c r="I75" s="362"/>
    </row>
    <row r="76" spans="1:9" ht="25.15" customHeight="1" x14ac:dyDescent="0.2">
      <c r="A76" s="371"/>
      <c r="B76" s="371"/>
      <c r="C76" s="371"/>
      <c r="D76" s="371"/>
      <c r="E76" s="371"/>
      <c r="F76" s="371"/>
      <c r="G76" s="371"/>
      <c r="H76" s="371"/>
      <c r="I76" s="35"/>
    </row>
    <row r="77" spans="1:9" ht="25.15" customHeight="1" x14ac:dyDescent="0.2">
      <c r="A77" s="352" t="s">
        <v>276</v>
      </c>
      <c r="B77" s="352"/>
      <c r="C77" s="19" t="s">
        <v>77</v>
      </c>
      <c r="D77" s="19" t="s">
        <v>78</v>
      </c>
      <c r="E77" s="19" t="s">
        <v>79</v>
      </c>
      <c r="F77" s="19" t="s">
        <v>80</v>
      </c>
      <c r="G77" s="385" t="s">
        <v>93</v>
      </c>
      <c r="H77" s="385"/>
      <c r="I77" s="15"/>
    </row>
    <row r="78" spans="1:9" ht="25.15" customHeight="1" x14ac:dyDescent="0.2">
      <c r="A78" s="378" t="s">
        <v>184</v>
      </c>
      <c r="B78" s="378"/>
      <c r="C78" s="20" t="s">
        <v>84</v>
      </c>
      <c r="D78" s="21" t="s">
        <v>82</v>
      </c>
      <c r="E78" s="219">
        <v>11</v>
      </c>
      <c r="F78" s="220">
        <f>'SVS 3'!D43</f>
        <v>0</v>
      </c>
      <c r="G78" s="356">
        <f>E78*F78</f>
        <v>0</v>
      </c>
      <c r="H78" s="356"/>
      <c r="I78" s="15"/>
    </row>
    <row r="79" spans="1:9" ht="25.15" customHeight="1" x14ac:dyDescent="0.2">
      <c r="A79" s="379" t="s">
        <v>75</v>
      </c>
      <c r="B79" s="379"/>
      <c r="C79" s="379"/>
      <c r="D79" s="379"/>
      <c r="E79" s="379"/>
      <c r="F79" s="379"/>
      <c r="G79" s="380">
        <f>G78</f>
        <v>0</v>
      </c>
      <c r="H79" s="380"/>
    </row>
    <row r="80" spans="1:9" ht="25.15" customHeight="1" x14ac:dyDescent="0.2">
      <c r="A80" s="313" t="s">
        <v>103</v>
      </c>
      <c r="B80" s="313"/>
      <c r="C80" s="313"/>
      <c r="D80" s="313"/>
      <c r="E80" s="313"/>
      <c r="F80" s="33">
        <v>251</v>
      </c>
      <c r="G80" s="381">
        <f>G79*F80</f>
        <v>0</v>
      </c>
      <c r="H80" s="381"/>
    </row>
    <row r="83" spans="1:9" ht="13.5" thickBot="1" x14ac:dyDescent="0.25"/>
    <row r="84" spans="1:9" ht="25.15" customHeight="1" thickBot="1" x14ac:dyDescent="0.25">
      <c r="A84" s="26" t="s">
        <v>22</v>
      </c>
      <c r="B84" s="376" t="s">
        <v>13</v>
      </c>
      <c r="C84" s="377"/>
      <c r="D84" s="18"/>
      <c r="E84" s="18"/>
      <c r="F84" s="18"/>
      <c r="G84" s="18"/>
      <c r="H84" s="18"/>
    </row>
    <row r="85" spans="1:9" ht="25.15" customHeight="1" x14ac:dyDescent="0.2">
      <c r="A85" s="28" t="s">
        <v>23</v>
      </c>
      <c r="B85" s="357" t="s">
        <v>61</v>
      </c>
      <c r="C85" s="359"/>
      <c r="D85" s="357" t="s">
        <v>4</v>
      </c>
      <c r="E85" s="358"/>
      <c r="F85" s="358"/>
      <c r="G85" s="358"/>
      <c r="H85" s="358"/>
      <c r="I85" s="359"/>
    </row>
    <row r="86" spans="1:9" ht="25.15" customHeight="1" x14ac:dyDescent="0.2">
      <c r="A86" s="28" t="s">
        <v>24</v>
      </c>
      <c r="B86" s="357" t="s">
        <v>0</v>
      </c>
      <c r="C86" s="359"/>
      <c r="D86" s="389" t="s">
        <v>278</v>
      </c>
      <c r="E86" s="390"/>
      <c r="F86" s="390"/>
      <c r="G86" s="390"/>
      <c r="H86" s="390"/>
      <c r="I86" s="391"/>
    </row>
    <row r="87" spans="1:9" ht="25.15" customHeight="1" x14ac:dyDescent="0.2">
      <c r="A87" s="25" t="s">
        <v>25</v>
      </c>
      <c r="B87" s="387" t="s">
        <v>21</v>
      </c>
      <c r="C87" s="388"/>
      <c r="D87" s="387" t="s">
        <v>12</v>
      </c>
      <c r="E87" s="392"/>
      <c r="F87" s="392"/>
      <c r="G87" s="392"/>
      <c r="H87" s="392"/>
      <c r="I87" s="388"/>
    </row>
    <row r="88" spans="1:9" ht="25.15" customHeight="1" x14ac:dyDescent="0.2">
      <c r="A88" s="29"/>
      <c r="B88" s="30"/>
      <c r="C88" s="31"/>
      <c r="D88" s="368" t="s">
        <v>195</v>
      </c>
      <c r="E88" s="369"/>
      <c r="F88" s="369"/>
      <c r="G88" s="369"/>
      <c r="H88" s="369"/>
      <c r="I88" s="370"/>
    </row>
    <row r="89" spans="1:9" ht="35.25" customHeight="1" x14ac:dyDescent="0.2">
      <c r="A89" s="25" t="s">
        <v>26</v>
      </c>
      <c r="B89" s="7" t="s">
        <v>104</v>
      </c>
      <c r="C89" s="32" t="s">
        <v>196</v>
      </c>
      <c r="D89" s="343" t="s">
        <v>257</v>
      </c>
      <c r="E89" s="374"/>
      <c r="F89" s="374"/>
      <c r="G89" s="374"/>
      <c r="H89" s="374"/>
      <c r="I89" s="375"/>
    </row>
    <row r="90" spans="1:9" x14ac:dyDescent="0.2">
      <c r="A90" s="88"/>
      <c r="B90" s="10"/>
      <c r="C90" s="87"/>
      <c r="D90" s="303" t="s">
        <v>256</v>
      </c>
      <c r="E90" s="309"/>
      <c r="F90" s="309"/>
      <c r="G90" s="309"/>
      <c r="H90" s="309"/>
      <c r="I90" s="305"/>
    </row>
    <row r="91" spans="1:9" x14ac:dyDescent="0.2">
      <c r="A91" s="88"/>
      <c r="B91" s="10"/>
      <c r="C91" s="87"/>
      <c r="D91" s="303" t="s">
        <v>201</v>
      </c>
      <c r="E91" s="309"/>
      <c r="F91" s="309"/>
      <c r="G91" s="309"/>
      <c r="H91" s="309"/>
      <c r="I91" s="305"/>
    </row>
    <row r="92" spans="1:9" ht="290.10000000000002" customHeight="1" x14ac:dyDescent="0.2">
      <c r="A92" s="5"/>
      <c r="B92" s="10"/>
      <c r="C92" s="12"/>
      <c r="D92" s="344" t="s">
        <v>202</v>
      </c>
      <c r="E92" s="372"/>
      <c r="F92" s="372"/>
      <c r="G92" s="372"/>
      <c r="H92" s="372"/>
      <c r="I92" s="373"/>
    </row>
    <row r="93" spans="1:9" ht="13.15" customHeight="1" x14ac:dyDescent="0.2">
      <c r="A93" s="5"/>
      <c r="B93" s="10"/>
      <c r="C93" s="13" t="s">
        <v>197</v>
      </c>
      <c r="D93" s="343" t="s">
        <v>185</v>
      </c>
      <c r="E93" s="374"/>
      <c r="F93" s="374"/>
      <c r="G93" s="374"/>
      <c r="H93" s="374"/>
      <c r="I93" s="375"/>
    </row>
    <row r="94" spans="1:9" ht="30" customHeight="1" x14ac:dyDescent="0.2">
      <c r="A94" s="5"/>
      <c r="B94" s="10"/>
      <c r="C94" s="14"/>
      <c r="D94" s="303" t="s">
        <v>186</v>
      </c>
      <c r="E94" s="304"/>
      <c r="F94" s="304"/>
      <c r="G94" s="304"/>
      <c r="H94" s="304"/>
      <c r="I94" s="305"/>
    </row>
    <row r="95" spans="1:9" ht="50.45" customHeight="1" x14ac:dyDescent="0.2">
      <c r="A95" s="5"/>
      <c r="B95" s="10"/>
      <c r="C95" s="14"/>
      <c r="D95" s="303" t="s">
        <v>213</v>
      </c>
      <c r="E95" s="304"/>
      <c r="F95" s="304"/>
      <c r="G95" s="304"/>
      <c r="H95" s="304"/>
      <c r="I95" s="305"/>
    </row>
    <row r="96" spans="1:9" ht="100.15" customHeight="1" x14ac:dyDescent="0.2">
      <c r="A96" s="5"/>
      <c r="B96" s="10"/>
      <c r="C96" s="14"/>
      <c r="D96" s="306" t="s">
        <v>230</v>
      </c>
      <c r="E96" s="307"/>
      <c r="F96" s="307"/>
      <c r="G96" s="307"/>
      <c r="H96" s="307"/>
      <c r="I96" s="308"/>
    </row>
    <row r="97" spans="1:9" ht="54.95" customHeight="1" x14ac:dyDescent="0.2">
      <c r="A97" s="5"/>
      <c r="B97" s="10"/>
      <c r="C97" s="11" t="s">
        <v>198</v>
      </c>
      <c r="D97" s="270" t="s">
        <v>187</v>
      </c>
      <c r="E97" s="270"/>
      <c r="F97" s="270"/>
      <c r="G97" s="270"/>
      <c r="H97" s="270"/>
      <c r="I97" s="270"/>
    </row>
    <row r="98" spans="1:9" ht="25.15" customHeight="1" x14ac:dyDescent="0.2">
      <c r="A98" s="5"/>
      <c r="B98" s="8"/>
      <c r="C98" s="11" t="s">
        <v>200</v>
      </c>
      <c r="D98" s="357" t="s">
        <v>14</v>
      </c>
      <c r="E98" s="358"/>
      <c r="F98" s="358"/>
      <c r="G98" s="358"/>
      <c r="H98" s="358"/>
      <c r="I98" s="359"/>
    </row>
    <row r="99" spans="1:9" ht="25.15" customHeight="1" x14ac:dyDescent="0.2">
      <c r="A99" s="5"/>
      <c r="B99" s="8"/>
      <c r="C99" s="11" t="s">
        <v>199</v>
      </c>
      <c r="D99" s="360" t="s">
        <v>15</v>
      </c>
      <c r="E99" s="361"/>
      <c r="F99" s="361"/>
      <c r="G99" s="361"/>
      <c r="H99" s="361"/>
      <c r="I99" s="362"/>
    </row>
    <row r="100" spans="1:9" ht="25.15" customHeight="1" x14ac:dyDescent="0.2">
      <c r="A100" s="6"/>
      <c r="B100" s="9"/>
      <c r="C100" s="11" t="s">
        <v>27</v>
      </c>
      <c r="D100" s="360" t="s">
        <v>102</v>
      </c>
      <c r="E100" s="361"/>
      <c r="F100" s="361"/>
      <c r="G100" s="361"/>
      <c r="H100" s="361"/>
      <c r="I100" s="362"/>
    </row>
    <row r="101" spans="1:9" ht="25.15" customHeight="1" x14ac:dyDescent="0.2">
      <c r="A101" s="371"/>
      <c r="B101" s="371"/>
      <c r="C101" s="371"/>
      <c r="D101" s="371"/>
      <c r="E101" s="371"/>
      <c r="F101" s="371"/>
      <c r="G101" s="371"/>
      <c r="H101" s="371"/>
      <c r="I101" s="35"/>
    </row>
    <row r="102" spans="1:9" ht="25.15" customHeight="1" x14ac:dyDescent="0.2">
      <c r="A102" s="352" t="s">
        <v>279</v>
      </c>
      <c r="B102" s="352"/>
      <c r="C102" s="363" t="s">
        <v>328</v>
      </c>
      <c r="D102" s="364"/>
      <c r="E102" s="310" t="s">
        <v>313</v>
      </c>
      <c r="F102" s="311"/>
      <c r="G102" s="353" t="s">
        <v>277</v>
      </c>
      <c r="H102" s="354"/>
      <c r="I102" s="15"/>
    </row>
    <row r="103" spans="1:9" ht="25.15" customHeight="1" x14ac:dyDescent="0.2">
      <c r="A103" s="355" t="s">
        <v>196</v>
      </c>
      <c r="B103" s="271"/>
      <c r="C103" s="365">
        <v>0</v>
      </c>
      <c r="D103" s="366"/>
      <c r="E103" s="312">
        <f>'SVS 3'!D43</f>
        <v>0</v>
      </c>
      <c r="F103" s="312"/>
      <c r="G103" s="356">
        <f>C103*E103</f>
        <v>0</v>
      </c>
      <c r="H103" s="356"/>
      <c r="I103" s="15"/>
    </row>
    <row r="104" spans="1:9" ht="25.15" customHeight="1" x14ac:dyDescent="0.2">
      <c r="A104" s="355" t="s">
        <v>197</v>
      </c>
      <c r="B104" s="271"/>
      <c r="C104" s="365">
        <v>0</v>
      </c>
      <c r="D104" s="366"/>
      <c r="E104" s="312">
        <f>'SVS 3'!D43</f>
        <v>0</v>
      </c>
      <c r="F104" s="312"/>
      <c r="G104" s="356">
        <f t="shared" ref="G104:G105" si="1">C104*E104</f>
        <v>0</v>
      </c>
      <c r="H104" s="356"/>
      <c r="I104" s="15"/>
    </row>
    <row r="105" spans="1:9" ht="25.15" customHeight="1" x14ac:dyDescent="0.2">
      <c r="A105" s="355" t="s">
        <v>198</v>
      </c>
      <c r="B105" s="271"/>
      <c r="C105" s="365">
        <v>0</v>
      </c>
      <c r="D105" s="366"/>
      <c r="E105" s="312">
        <f>'SVS 3'!D43</f>
        <v>0</v>
      </c>
      <c r="F105" s="312"/>
      <c r="G105" s="356">
        <f t="shared" si="1"/>
        <v>0</v>
      </c>
      <c r="H105" s="356"/>
      <c r="I105" s="15"/>
    </row>
    <row r="106" spans="1:9" ht="25.15" customHeight="1" x14ac:dyDescent="0.2">
      <c r="A106" s="313" t="s">
        <v>188</v>
      </c>
      <c r="B106" s="313"/>
      <c r="C106" s="313"/>
      <c r="D106" s="313"/>
      <c r="E106" s="313"/>
      <c r="F106" s="313"/>
      <c r="G106" s="367">
        <f>G103+G104+G105</f>
        <v>0</v>
      </c>
      <c r="H106" s="367"/>
    </row>
    <row r="108" spans="1:9" x14ac:dyDescent="0.2">
      <c r="I108" s="1"/>
    </row>
    <row r="109" spans="1:9" ht="25.15" customHeight="1" thickBot="1" x14ac:dyDescent="0.25">
      <c r="A109" s="26">
        <v>5</v>
      </c>
      <c r="B109" s="27" t="s">
        <v>203</v>
      </c>
      <c r="I109" s="1"/>
    </row>
    <row r="110" spans="1:9" ht="25.15" customHeight="1" x14ac:dyDescent="0.2">
      <c r="A110" s="28" t="s">
        <v>69</v>
      </c>
      <c r="B110" s="271" t="s">
        <v>61</v>
      </c>
      <c r="C110" s="271"/>
      <c r="D110" s="357" t="s">
        <v>4</v>
      </c>
      <c r="E110" s="358"/>
      <c r="F110" s="358"/>
      <c r="G110" s="358"/>
      <c r="H110" s="358"/>
      <c r="I110" s="359"/>
    </row>
    <row r="111" spans="1:9" ht="38.25" x14ac:dyDescent="0.2">
      <c r="A111" s="25" t="s">
        <v>70</v>
      </c>
      <c r="B111" s="36" t="s">
        <v>204</v>
      </c>
      <c r="C111" s="32" t="s">
        <v>71</v>
      </c>
      <c r="D111" s="295" t="s">
        <v>231</v>
      </c>
      <c r="E111" s="295"/>
      <c r="F111" s="295"/>
      <c r="G111" s="295"/>
      <c r="H111" s="295"/>
      <c r="I111" s="296"/>
    </row>
    <row r="112" spans="1:9" ht="117.95" customHeight="1" x14ac:dyDescent="0.2">
      <c r="A112" s="5"/>
      <c r="B112" s="16"/>
      <c r="C112" s="32" t="s">
        <v>72</v>
      </c>
      <c r="D112" s="351" t="s">
        <v>219</v>
      </c>
      <c r="E112" s="351"/>
      <c r="F112" s="351"/>
      <c r="G112" s="351"/>
      <c r="H112" s="351"/>
      <c r="I112" s="308"/>
    </row>
    <row r="113" spans="1:25" x14ac:dyDescent="0.2">
      <c r="A113" s="5"/>
      <c r="B113" s="16"/>
      <c r="C113" s="87"/>
      <c r="D113" s="300" t="s">
        <v>210</v>
      </c>
      <c r="E113" s="301"/>
      <c r="F113" s="301"/>
      <c r="G113" s="301"/>
      <c r="H113" s="301"/>
      <c r="I113" s="302"/>
    </row>
    <row r="114" spans="1:25" x14ac:dyDescent="0.2">
      <c r="A114" s="6"/>
      <c r="B114" s="17"/>
      <c r="C114" s="89"/>
      <c r="D114" s="382" t="s">
        <v>236</v>
      </c>
      <c r="E114" s="383"/>
      <c r="F114" s="383"/>
      <c r="G114" s="383"/>
      <c r="H114" s="383"/>
      <c r="I114" s="384"/>
    </row>
    <row r="116" spans="1:25" ht="63.75" x14ac:dyDescent="0.2">
      <c r="A116" s="37" t="s">
        <v>94</v>
      </c>
      <c r="B116" s="38" t="s">
        <v>222</v>
      </c>
      <c r="C116" s="231" t="s">
        <v>223</v>
      </c>
      <c r="D116" s="226" t="s">
        <v>314</v>
      </c>
      <c r="E116" s="84" t="s">
        <v>96</v>
      </c>
      <c r="F116" s="38" t="s">
        <v>95</v>
      </c>
      <c r="G116" s="24" t="s">
        <v>281</v>
      </c>
      <c r="H116" s="96"/>
      <c r="I116" s="96"/>
      <c r="J116" s="15"/>
      <c r="K116" s="15"/>
      <c r="L116" s="15"/>
      <c r="M116" s="15"/>
      <c r="N116" s="15"/>
      <c r="O116" s="15"/>
      <c r="P116" s="15"/>
      <c r="Q116" s="15"/>
      <c r="R116" s="15"/>
      <c r="S116" s="15"/>
      <c r="T116" s="15"/>
      <c r="U116" s="15"/>
      <c r="V116" s="15"/>
      <c r="W116" s="15"/>
      <c r="X116" s="15"/>
      <c r="Y116" s="15"/>
    </row>
    <row r="117" spans="1:25" ht="25.5" x14ac:dyDescent="0.2">
      <c r="A117" s="39" t="s">
        <v>71</v>
      </c>
      <c r="B117" s="38" t="s">
        <v>97</v>
      </c>
      <c r="C117" s="225">
        <v>0</v>
      </c>
      <c r="D117" s="227">
        <f>'SVS 3'!D43</f>
        <v>0</v>
      </c>
      <c r="E117" s="227">
        <f>C117*D117</f>
        <v>0</v>
      </c>
      <c r="F117" s="85">
        <v>251</v>
      </c>
      <c r="G117" s="227">
        <f>E117*F117</f>
        <v>0</v>
      </c>
      <c r="H117" s="96"/>
      <c r="I117" s="96"/>
      <c r="J117" s="15"/>
      <c r="K117" s="15"/>
      <c r="L117" s="15"/>
      <c r="M117" s="15"/>
      <c r="N117" s="15"/>
      <c r="O117" s="15"/>
      <c r="P117" s="15"/>
      <c r="Q117" s="15"/>
      <c r="R117" s="15"/>
      <c r="S117" s="15"/>
      <c r="T117" s="15"/>
      <c r="U117" s="15"/>
      <c r="V117" s="15"/>
      <c r="W117" s="15"/>
      <c r="X117" s="15"/>
      <c r="Y117" s="15"/>
    </row>
    <row r="118" spans="1:25" x14ac:dyDescent="0.2">
      <c r="A118" s="313" t="s">
        <v>188</v>
      </c>
      <c r="B118" s="313"/>
      <c r="C118" s="313"/>
      <c r="D118" s="313"/>
      <c r="E118" s="313"/>
      <c r="F118" s="313"/>
      <c r="G118" s="228">
        <f>G117</f>
        <v>0</v>
      </c>
      <c r="H118" s="96"/>
      <c r="I118" s="96"/>
      <c r="J118" s="15"/>
      <c r="K118" s="15"/>
      <c r="L118" s="15"/>
      <c r="M118" s="15"/>
      <c r="N118" s="15"/>
      <c r="O118" s="15"/>
      <c r="P118" s="15"/>
      <c r="Q118" s="15"/>
      <c r="R118" s="15"/>
      <c r="S118" s="15"/>
      <c r="T118" s="15"/>
      <c r="U118" s="15"/>
      <c r="V118" s="15"/>
      <c r="W118" s="15"/>
      <c r="X118" s="15"/>
      <c r="Y118" s="15"/>
    </row>
    <row r="119" spans="1:25" x14ac:dyDescent="0.2">
      <c r="A119" s="94"/>
      <c r="B119" s="15"/>
      <c r="C119" s="95"/>
      <c r="D119" s="96"/>
      <c r="E119" s="96"/>
      <c r="F119" s="96"/>
      <c r="G119" s="96"/>
      <c r="H119" s="96"/>
      <c r="I119" s="96"/>
      <c r="J119" s="15"/>
      <c r="K119" s="15"/>
      <c r="L119" s="15"/>
      <c r="M119" s="15"/>
      <c r="N119" s="15"/>
      <c r="O119" s="15"/>
      <c r="P119" s="15"/>
      <c r="Q119" s="15"/>
      <c r="R119" s="15"/>
      <c r="S119" s="15"/>
      <c r="T119" s="15"/>
      <c r="U119" s="15"/>
      <c r="V119" s="15"/>
      <c r="W119" s="15"/>
      <c r="X119" s="15"/>
      <c r="Y119" s="15"/>
    </row>
    <row r="120" spans="1:25" ht="38.25" x14ac:dyDescent="0.2">
      <c r="A120" s="4" t="s">
        <v>73</v>
      </c>
      <c r="B120" s="7" t="s">
        <v>68</v>
      </c>
      <c r="C120" s="32" t="s">
        <v>205</v>
      </c>
      <c r="D120" s="294" t="s">
        <v>224</v>
      </c>
      <c r="E120" s="295"/>
      <c r="F120" s="295"/>
      <c r="G120" s="295"/>
      <c r="H120" s="295"/>
      <c r="I120" s="296"/>
    </row>
    <row r="121" spans="1:25" ht="30.75" customHeight="1" x14ac:dyDescent="0.2">
      <c r="A121" s="98"/>
      <c r="B121" s="99"/>
      <c r="C121" s="100" t="s">
        <v>207</v>
      </c>
      <c r="D121" s="314" t="s">
        <v>225</v>
      </c>
      <c r="E121" s="315"/>
      <c r="F121" s="315"/>
      <c r="G121" s="315"/>
      <c r="H121" s="315"/>
      <c r="I121" s="316"/>
    </row>
    <row r="122" spans="1:25" x14ac:dyDescent="0.2">
      <c r="A122" s="101"/>
      <c r="B122" s="102"/>
      <c r="C122" s="100" t="s">
        <v>208</v>
      </c>
      <c r="D122" s="103" t="s">
        <v>209</v>
      </c>
      <c r="E122" s="93"/>
      <c r="F122" s="93"/>
      <c r="G122" s="93"/>
      <c r="H122" s="93"/>
      <c r="I122" s="104"/>
    </row>
    <row r="123" spans="1:25" x14ac:dyDescent="0.2">
      <c r="A123" s="101"/>
      <c r="B123" s="105"/>
      <c r="C123" s="106"/>
      <c r="D123" s="297" t="s">
        <v>234</v>
      </c>
      <c r="E123" s="298"/>
      <c r="F123" s="298"/>
      <c r="G123" s="298"/>
      <c r="H123" s="298"/>
      <c r="I123" s="299"/>
    </row>
    <row r="124" spans="1:25" x14ac:dyDescent="0.2">
      <c r="A124" s="101"/>
      <c r="B124" s="107"/>
      <c r="C124" s="108"/>
      <c r="D124" s="297" t="s">
        <v>220</v>
      </c>
      <c r="E124" s="298"/>
      <c r="F124" s="298"/>
      <c r="G124" s="298"/>
      <c r="H124" s="298"/>
      <c r="I124" s="299"/>
    </row>
    <row r="125" spans="1:25" x14ac:dyDescent="0.2">
      <c r="A125" s="98"/>
      <c r="B125" s="107"/>
      <c r="C125" s="108"/>
      <c r="D125" s="317" t="s">
        <v>206</v>
      </c>
      <c r="E125" s="318"/>
      <c r="F125" s="318"/>
      <c r="G125" s="318"/>
      <c r="H125" s="318"/>
      <c r="I125" s="319"/>
    </row>
    <row r="126" spans="1:25" ht="30.75" customHeight="1" x14ac:dyDescent="0.2">
      <c r="A126" s="109"/>
      <c r="B126" s="110"/>
      <c r="C126" s="111"/>
      <c r="D126" s="348" t="s">
        <v>235</v>
      </c>
      <c r="E126" s="349"/>
      <c r="F126" s="349"/>
      <c r="G126" s="349"/>
      <c r="H126" s="349"/>
      <c r="I126" s="350"/>
    </row>
    <row r="127" spans="1:25" x14ac:dyDescent="0.2">
      <c r="A127" s="112"/>
      <c r="B127" s="113"/>
      <c r="C127" s="114"/>
      <c r="D127" s="97"/>
      <c r="E127" s="97"/>
      <c r="F127" s="97"/>
      <c r="G127" s="97"/>
      <c r="H127" s="97"/>
      <c r="I127" s="97"/>
    </row>
    <row r="128" spans="1:25" ht="63.75" x14ac:dyDescent="0.2">
      <c r="A128" s="115" t="s">
        <v>94</v>
      </c>
      <c r="B128" s="116" t="s">
        <v>280</v>
      </c>
      <c r="C128" s="239" t="s">
        <v>223</v>
      </c>
      <c r="D128" s="226" t="s">
        <v>314</v>
      </c>
      <c r="E128" s="117" t="s">
        <v>96</v>
      </c>
      <c r="F128" s="116" t="s">
        <v>95</v>
      </c>
      <c r="G128" s="118" t="s">
        <v>281</v>
      </c>
      <c r="H128" s="93"/>
      <c r="I128" s="104"/>
    </row>
    <row r="129" spans="1:9" ht="51" x14ac:dyDescent="0.2">
      <c r="A129" s="119" t="s">
        <v>205</v>
      </c>
      <c r="B129" s="116" t="s">
        <v>228</v>
      </c>
      <c r="C129" s="225">
        <v>0</v>
      </c>
      <c r="D129" s="229">
        <f>'SVS 3'!D43</f>
        <v>0</v>
      </c>
      <c r="E129" s="229">
        <f>C129*D129</f>
        <v>0</v>
      </c>
      <c r="F129" s="120">
        <v>50</v>
      </c>
      <c r="G129" s="230">
        <f>E129*F129</f>
        <v>0</v>
      </c>
      <c r="H129" s="93"/>
      <c r="I129" s="104"/>
    </row>
    <row r="130" spans="1:9" ht="38.25" x14ac:dyDescent="0.2">
      <c r="A130" s="119" t="s">
        <v>207</v>
      </c>
      <c r="B130" s="116" t="s">
        <v>227</v>
      </c>
      <c r="C130" s="225">
        <v>0</v>
      </c>
      <c r="D130" s="229">
        <f>'SVS 3'!D43</f>
        <v>0</v>
      </c>
      <c r="E130" s="229">
        <f>C130*D130</f>
        <v>0</v>
      </c>
      <c r="F130" s="120">
        <v>100</v>
      </c>
      <c r="G130" s="230">
        <f>E130*F130</f>
        <v>0</v>
      </c>
      <c r="H130" s="93"/>
      <c r="I130" s="104"/>
    </row>
    <row r="131" spans="1:9" x14ac:dyDescent="0.2">
      <c r="A131" s="313" t="s">
        <v>188</v>
      </c>
      <c r="B131" s="313"/>
      <c r="C131" s="313"/>
      <c r="D131" s="313"/>
      <c r="E131" s="313"/>
      <c r="F131" s="313"/>
      <c r="G131" s="222">
        <f>SUM(G129:G130)</f>
        <v>0</v>
      </c>
      <c r="H131" s="93"/>
      <c r="I131" s="104"/>
    </row>
    <row r="132" spans="1:9" x14ac:dyDescent="0.2">
      <c r="A132" s="121"/>
      <c r="B132" s="104"/>
      <c r="C132" s="93"/>
      <c r="D132" s="93"/>
      <c r="E132" s="93"/>
      <c r="F132" s="93"/>
      <c r="G132" s="93"/>
      <c r="H132" s="93"/>
      <c r="I132" s="104"/>
    </row>
    <row r="133" spans="1:9" x14ac:dyDescent="0.2">
      <c r="A133" s="122">
        <v>6</v>
      </c>
      <c r="B133" s="320" t="s">
        <v>107</v>
      </c>
      <c r="C133" s="321"/>
      <c r="D133" s="322"/>
      <c r="E133" s="104"/>
      <c r="F133" s="104"/>
      <c r="G133" s="104"/>
      <c r="H133" s="104"/>
      <c r="I133" s="104"/>
    </row>
    <row r="134" spans="1:9" x14ac:dyDescent="0.2">
      <c r="A134" s="121"/>
      <c r="B134" s="104"/>
      <c r="C134" s="93"/>
      <c r="D134" s="104"/>
      <c r="E134" s="104"/>
      <c r="F134" s="104"/>
      <c r="G134" s="104"/>
      <c r="H134" s="104"/>
      <c r="I134" s="104"/>
    </row>
    <row r="135" spans="1:9" ht="25.5" x14ac:dyDescent="0.2">
      <c r="A135" s="123" t="s">
        <v>108</v>
      </c>
      <c r="B135" s="124" t="s">
        <v>109</v>
      </c>
      <c r="C135" s="125"/>
      <c r="D135" s="297" t="s">
        <v>233</v>
      </c>
      <c r="E135" s="330"/>
      <c r="F135" s="330"/>
      <c r="G135" s="330"/>
      <c r="H135" s="330"/>
      <c r="I135" s="330"/>
    </row>
    <row r="136" spans="1:9" x14ac:dyDescent="0.2">
      <c r="A136" s="98"/>
      <c r="B136" s="113"/>
      <c r="C136" s="126" t="s">
        <v>189</v>
      </c>
      <c r="D136" s="127" t="s">
        <v>214</v>
      </c>
      <c r="E136" s="92"/>
      <c r="F136" s="92"/>
      <c r="G136" s="92"/>
      <c r="H136" s="92"/>
      <c r="I136" s="92"/>
    </row>
    <row r="137" spans="1:9" x14ac:dyDescent="0.2">
      <c r="A137" s="98"/>
      <c r="B137" s="113"/>
      <c r="C137" s="126" t="s">
        <v>190</v>
      </c>
      <c r="D137" s="127" t="s">
        <v>215</v>
      </c>
      <c r="E137" s="92"/>
      <c r="F137" s="92"/>
      <c r="G137" s="92"/>
      <c r="H137" s="92"/>
      <c r="I137" s="92"/>
    </row>
    <row r="138" spans="1:9" x14ac:dyDescent="0.2">
      <c r="A138" s="98"/>
      <c r="B138" s="113"/>
      <c r="C138" s="126" t="s">
        <v>191</v>
      </c>
      <c r="D138" s="90" t="s">
        <v>216</v>
      </c>
      <c r="E138" s="92"/>
      <c r="F138" s="92"/>
      <c r="G138" s="92"/>
      <c r="H138" s="92"/>
      <c r="I138" s="92"/>
    </row>
    <row r="139" spans="1:9" x14ac:dyDescent="0.2">
      <c r="A139" s="98"/>
      <c r="B139" s="113"/>
      <c r="C139" s="114"/>
      <c r="D139" s="331" t="s">
        <v>60</v>
      </c>
      <c r="E139" s="332"/>
      <c r="F139" s="332"/>
      <c r="G139" s="332"/>
      <c r="H139" s="332"/>
      <c r="I139" s="332"/>
    </row>
    <row r="140" spans="1:9" x14ac:dyDescent="0.2">
      <c r="A140" s="98"/>
      <c r="B140" s="113"/>
      <c r="C140" s="114"/>
      <c r="D140" s="333" t="s">
        <v>118</v>
      </c>
      <c r="E140" s="334"/>
      <c r="F140" s="334"/>
      <c r="G140" s="334"/>
      <c r="H140" s="334"/>
      <c r="I140" s="334"/>
    </row>
    <row r="141" spans="1:9" x14ac:dyDescent="0.2">
      <c r="A141" s="98"/>
      <c r="B141" s="113"/>
      <c r="C141" s="114"/>
      <c r="D141" s="333" t="s">
        <v>62</v>
      </c>
      <c r="E141" s="334"/>
      <c r="F141" s="334"/>
      <c r="G141" s="334"/>
      <c r="H141" s="334"/>
      <c r="I141" s="334"/>
    </row>
    <row r="142" spans="1:9" x14ac:dyDescent="0.2">
      <c r="A142" s="98"/>
      <c r="B142" s="113"/>
      <c r="C142" s="114"/>
      <c r="D142" s="99" t="s">
        <v>63</v>
      </c>
      <c r="E142" s="104"/>
      <c r="F142" s="104"/>
      <c r="G142" s="104"/>
      <c r="H142" s="104"/>
      <c r="I142" s="104"/>
    </row>
    <row r="143" spans="1:9" x14ac:dyDescent="0.2">
      <c r="A143" s="121"/>
      <c r="B143" s="104"/>
      <c r="C143" s="93"/>
      <c r="D143" s="104"/>
      <c r="E143" s="104"/>
      <c r="F143" s="104"/>
      <c r="G143" s="104"/>
      <c r="H143" s="104"/>
      <c r="I143" s="104"/>
    </row>
    <row r="144" spans="1:9" ht="25.15" customHeight="1" x14ac:dyDescent="0.2">
      <c r="A144" s="121"/>
      <c r="B144" s="128"/>
      <c r="C144" s="222">
        <v>0</v>
      </c>
      <c r="D144" s="335" t="s">
        <v>119</v>
      </c>
      <c r="E144" s="336"/>
      <c r="F144" s="336"/>
      <c r="G144" s="336"/>
      <c r="H144" s="336"/>
      <c r="I144" s="336"/>
    </row>
    <row r="145" spans="1:9" x14ac:dyDescent="0.2">
      <c r="A145" s="121"/>
      <c r="B145" s="128"/>
      <c r="C145" s="129"/>
      <c r="D145" s="129"/>
      <c r="E145" s="129"/>
      <c r="F145" s="129"/>
      <c r="G145" s="129"/>
      <c r="H145" s="129"/>
      <c r="I145" s="129"/>
    </row>
    <row r="146" spans="1:9" x14ac:dyDescent="0.2">
      <c r="A146" s="121"/>
      <c r="B146" s="130"/>
      <c r="C146" s="129"/>
      <c r="D146" s="131" t="s">
        <v>192</v>
      </c>
      <c r="E146" s="129"/>
      <c r="F146" s="129"/>
      <c r="G146" s="129"/>
      <c r="H146" s="129"/>
      <c r="I146" s="129"/>
    </row>
    <row r="147" spans="1:9" ht="25.15" customHeight="1" x14ac:dyDescent="0.2">
      <c r="A147" s="121"/>
      <c r="B147" s="132" t="s">
        <v>189</v>
      </c>
      <c r="C147" s="245">
        <v>0</v>
      </c>
      <c r="D147" s="336" t="s">
        <v>217</v>
      </c>
      <c r="E147" s="336"/>
      <c r="F147" s="336"/>
      <c r="G147" s="336"/>
      <c r="H147" s="336"/>
      <c r="I147" s="336"/>
    </row>
    <row r="148" spans="1:9" ht="25.15" customHeight="1" x14ac:dyDescent="0.2">
      <c r="A148" s="121"/>
      <c r="B148" s="132" t="s">
        <v>190</v>
      </c>
      <c r="C148" s="245">
        <v>0</v>
      </c>
      <c r="D148" s="336" t="s">
        <v>218</v>
      </c>
      <c r="E148" s="336"/>
      <c r="F148" s="336"/>
      <c r="G148" s="336"/>
      <c r="H148" s="336"/>
      <c r="I148" s="336"/>
    </row>
    <row r="149" spans="1:9" ht="25.15" customHeight="1" thickBot="1" x14ac:dyDescent="0.25">
      <c r="A149" s="121"/>
      <c r="B149" s="132" t="s">
        <v>191</v>
      </c>
      <c r="C149" s="246">
        <v>0</v>
      </c>
      <c r="D149" s="340" t="s">
        <v>232</v>
      </c>
      <c r="E149" s="341"/>
      <c r="F149" s="341"/>
      <c r="G149" s="341"/>
      <c r="H149" s="341"/>
      <c r="I149" s="342"/>
    </row>
    <row r="150" spans="1:9" ht="25.15" customHeight="1" thickTop="1" x14ac:dyDescent="0.2">
      <c r="C150" s="222">
        <f>C147+C148+C149</f>
        <v>0</v>
      </c>
      <c r="D150" s="345" t="s">
        <v>188</v>
      </c>
      <c r="E150" s="346"/>
      <c r="F150" s="346"/>
      <c r="G150" s="346"/>
      <c r="H150" s="346"/>
      <c r="I150" s="347"/>
    </row>
    <row r="151" spans="1:9" x14ac:dyDescent="0.2">
      <c r="D151"/>
      <c r="E151"/>
      <c r="F151"/>
      <c r="G151"/>
      <c r="H151"/>
    </row>
    <row r="152" spans="1:9" x14ac:dyDescent="0.2">
      <c r="A152" s="41">
        <v>7</v>
      </c>
      <c r="B152" s="337" t="s">
        <v>110</v>
      </c>
      <c r="C152" s="337"/>
      <c r="D152" s="338"/>
      <c r="E152" s="339"/>
      <c r="F152" s="339"/>
      <c r="G152" s="339"/>
      <c r="H152" s="339"/>
    </row>
    <row r="153" spans="1:9" x14ac:dyDescent="0.2">
      <c r="D153"/>
      <c r="E153"/>
      <c r="F153"/>
      <c r="G153"/>
      <c r="H153"/>
    </row>
    <row r="154" spans="1:9" ht="25.15" customHeight="1" x14ac:dyDescent="0.2">
      <c r="A154" s="22" t="s">
        <v>111</v>
      </c>
      <c r="B154" s="292" t="s">
        <v>61</v>
      </c>
      <c r="C154" s="293"/>
      <c r="D154" s="270" t="s">
        <v>4</v>
      </c>
      <c r="E154" s="271"/>
      <c r="F154" s="271"/>
      <c r="G154" s="271"/>
      <c r="H154" s="271"/>
      <c r="I154" s="271"/>
    </row>
    <row r="155" spans="1:9" ht="25.15" customHeight="1" x14ac:dyDescent="0.2">
      <c r="A155" s="22" t="s">
        <v>112</v>
      </c>
      <c r="B155" s="292" t="s">
        <v>0</v>
      </c>
      <c r="C155" s="293"/>
      <c r="D155" s="271" t="s">
        <v>113</v>
      </c>
      <c r="E155" s="271"/>
      <c r="F155" s="271"/>
      <c r="G155" s="271"/>
      <c r="H155" s="271"/>
      <c r="I155" s="271"/>
    </row>
    <row r="156" spans="1:9" x14ac:dyDescent="0.2">
      <c r="A156" s="323" t="s">
        <v>114</v>
      </c>
      <c r="B156" s="325" t="s">
        <v>115</v>
      </c>
      <c r="C156" s="326"/>
      <c r="D156" s="271" t="s">
        <v>221</v>
      </c>
      <c r="E156" s="271"/>
      <c r="F156" s="271"/>
      <c r="G156" s="271"/>
      <c r="H156" s="271"/>
      <c r="I156" s="271"/>
    </row>
    <row r="157" spans="1:9" x14ac:dyDescent="0.2">
      <c r="A157" s="324"/>
      <c r="B157" s="327"/>
      <c r="C157" s="328"/>
      <c r="D157" s="271" t="s">
        <v>195</v>
      </c>
      <c r="E157" s="271"/>
      <c r="F157" s="271"/>
      <c r="G157" s="271"/>
      <c r="H157" s="271"/>
      <c r="I157" s="271"/>
    </row>
    <row r="158" spans="1:9" x14ac:dyDescent="0.2">
      <c r="A158" s="323" t="s">
        <v>116</v>
      </c>
      <c r="B158" s="343" t="s">
        <v>109</v>
      </c>
      <c r="C158" s="42"/>
      <c r="D158" s="271" t="s">
        <v>6</v>
      </c>
      <c r="E158" s="271"/>
      <c r="F158" s="271"/>
      <c r="G158" s="271"/>
      <c r="H158" s="271"/>
      <c r="I158" s="271"/>
    </row>
    <row r="159" spans="1:9" x14ac:dyDescent="0.2">
      <c r="A159" s="324"/>
      <c r="B159" s="303"/>
      <c r="C159" s="43"/>
      <c r="D159" s="271" t="s">
        <v>5</v>
      </c>
      <c r="E159" s="271"/>
      <c r="F159" s="271"/>
      <c r="G159" s="271"/>
      <c r="H159" s="271"/>
      <c r="I159" s="271"/>
    </row>
    <row r="160" spans="1:9" x14ac:dyDescent="0.2">
      <c r="A160" s="329"/>
      <c r="B160" s="344"/>
      <c r="C160" s="44"/>
      <c r="D160" s="271" t="s">
        <v>117</v>
      </c>
      <c r="E160" s="271"/>
      <c r="F160" s="271"/>
      <c r="G160" s="271"/>
      <c r="H160" s="271"/>
      <c r="I160" s="271"/>
    </row>
  </sheetData>
  <mergeCells count="177">
    <mergeCell ref="A131:F131"/>
    <mergeCell ref="A26:B26"/>
    <mergeCell ref="A37:F37"/>
    <mergeCell ref="G37:H37"/>
    <mergeCell ref="A118:F118"/>
    <mergeCell ref="D17:I17"/>
    <mergeCell ref="D18:I18"/>
    <mergeCell ref="D19:I19"/>
    <mergeCell ref="B1:C1"/>
    <mergeCell ref="B4:C4"/>
    <mergeCell ref="B3:C3"/>
    <mergeCell ref="B2:C2"/>
    <mergeCell ref="A23:B23"/>
    <mergeCell ref="A22:H22"/>
    <mergeCell ref="D5:I5"/>
    <mergeCell ref="D2:I2"/>
    <mergeCell ref="D3:I3"/>
    <mergeCell ref="D4:I4"/>
    <mergeCell ref="D6:I6"/>
    <mergeCell ref="D7:I7"/>
    <mergeCell ref="D8:I8"/>
    <mergeCell ref="D9:I9"/>
    <mergeCell ref="D21:I21"/>
    <mergeCell ref="D20:I20"/>
    <mergeCell ref="D15:I15"/>
    <mergeCell ref="D14:I14"/>
    <mergeCell ref="D13:I13"/>
    <mergeCell ref="D12:I12"/>
    <mergeCell ref="D11:I11"/>
    <mergeCell ref="D114:I114"/>
    <mergeCell ref="A76:H76"/>
    <mergeCell ref="A77:B77"/>
    <mergeCell ref="G77:H77"/>
    <mergeCell ref="D74:I74"/>
    <mergeCell ref="D73:I73"/>
    <mergeCell ref="D72:I72"/>
    <mergeCell ref="D71:I71"/>
    <mergeCell ref="D70:I70"/>
    <mergeCell ref="A27:F27"/>
    <mergeCell ref="A36:H36"/>
    <mergeCell ref="B87:C87"/>
    <mergeCell ref="D91:I91"/>
    <mergeCell ref="D100:I100"/>
    <mergeCell ref="D110:I110"/>
    <mergeCell ref="D85:I85"/>
    <mergeCell ref="D86:I86"/>
    <mergeCell ref="D87:I87"/>
    <mergeCell ref="D89:I89"/>
    <mergeCell ref="A101:H101"/>
    <mergeCell ref="D97:I97"/>
    <mergeCell ref="D98:I98"/>
    <mergeCell ref="D10:I10"/>
    <mergeCell ref="B63:C63"/>
    <mergeCell ref="B64:C64"/>
    <mergeCell ref="B65:C65"/>
    <mergeCell ref="D92:I92"/>
    <mergeCell ref="D93:I93"/>
    <mergeCell ref="D94:I94"/>
    <mergeCell ref="B84:C84"/>
    <mergeCell ref="A78:B78"/>
    <mergeCell ref="G78:H78"/>
    <mergeCell ref="A79:F79"/>
    <mergeCell ref="G79:H79"/>
    <mergeCell ref="A80:E80"/>
    <mergeCell ref="G80:H80"/>
    <mergeCell ref="D63:I63"/>
    <mergeCell ref="D64:I64"/>
    <mergeCell ref="D65:I65"/>
    <mergeCell ref="D66:I66"/>
    <mergeCell ref="D67:I67"/>
    <mergeCell ref="D16:I16"/>
    <mergeCell ref="A24:B24"/>
    <mergeCell ref="D126:I126"/>
    <mergeCell ref="D111:I111"/>
    <mergeCell ref="D112:I112"/>
    <mergeCell ref="A102:B102"/>
    <mergeCell ref="G102:H102"/>
    <mergeCell ref="A103:B103"/>
    <mergeCell ref="G103:H103"/>
    <mergeCell ref="A104:B104"/>
    <mergeCell ref="D68:I68"/>
    <mergeCell ref="D69:I69"/>
    <mergeCell ref="D75:I75"/>
    <mergeCell ref="B85:C85"/>
    <mergeCell ref="B86:C86"/>
    <mergeCell ref="D99:I99"/>
    <mergeCell ref="B110:C110"/>
    <mergeCell ref="A105:B105"/>
    <mergeCell ref="C102:D102"/>
    <mergeCell ref="C103:D103"/>
    <mergeCell ref="C104:D104"/>
    <mergeCell ref="C105:D105"/>
    <mergeCell ref="G105:H105"/>
    <mergeCell ref="G104:H104"/>
    <mergeCell ref="G106:H106"/>
    <mergeCell ref="D88:I88"/>
    <mergeCell ref="B155:C155"/>
    <mergeCell ref="A156:A157"/>
    <mergeCell ref="B156:C157"/>
    <mergeCell ref="A158:A160"/>
    <mergeCell ref="D135:I135"/>
    <mergeCell ref="D139:I139"/>
    <mergeCell ref="D140:I140"/>
    <mergeCell ref="D141:I141"/>
    <mergeCell ref="D144:I144"/>
    <mergeCell ref="D154:I154"/>
    <mergeCell ref="D155:I155"/>
    <mergeCell ref="D156:I156"/>
    <mergeCell ref="D157:I157"/>
    <mergeCell ref="D158:I158"/>
    <mergeCell ref="D159:I159"/>
    <mergeCell ref="D160:I160"/>
    <mergeCell ref="B152:H152"/>
    <mergeCell ref="D147:I147"/>
    <mergeCell ref="D148:I148"/>
    <mergeCell ref="D149:I149"/>
    <mergeCell ref="B158:B160"/>
    <mergeCell ref="D150:I150"/>
    <mergeCell ref="I24:J24"/>
    <mergeCell ref="G27:H27"/>
    <mergeCell ref="A29:B29"/>
    <mergeCell ref="A30:B30"/>
    <mergeCell ref="I30:J30"/>
    <mergeCell ref="A31:B31"/>
    <mergeCell ref="I31:J31"/>
    <mergeCell ref="B154:C154"/>
    <mergeCell ref="D120:I120"/>
    <mergeCell ref="D124:I124"/>
    <mergeCell ref="D113:I113"/>
    <mergeCell ref="D123:I123"/>
    <mergeCell ref="D95:I95"/>
    <mergeCell ref="D96:I96"/>
    <mergeCell ref="D90:I90"/>
    <mergeCell ref="E102:F102"/>
    <mergeCell ref="E103:F103"/>
    <mergeCell ref="E104:F104"/>
    <mergeCell ref="E105:F105"/>
    <mergeCell ref="A106:F106"/>
    <mergeCell ref="D121:I121"/>
    <mergeCell ref="D125:I125"/>
    <mergeCell ref="B133:D133"/>
    <mergeCell ref="A32:B32"/>
    <mergeCell ref="G56:H56"/>
    <mergeCell ref="I32:J32"/>
    <mergeCell ref="A33:B33"/>
    <mergeCell ref="I33:J33"/>
    <mergeCell ref="A34:B34"/>
    <mergeCell ref="I34:J34"/>
    <mergeCell ref="A35:B35"/>
    <mergeCell ref="I35:J35"/>
    <mergeCell ref="B40:C40"/>
    <mergeCell ref="B41:C41"/>
    <mergeCell ref="D41:I41"/>
    <mergeCell ref="A25:B25"/>
    <mergeCell ref="I25:J25"/>
    <mergeCell ref="A57:F57"/>
    <mergeCell ref="G57:H57"/>
    <mergeCell ref="A58:E58"/>
    <mergeCell ref="G58:H58"/>
    <mergeCell ref="D47:I47"/>
    <mergeCell ref="D48:I48"/>
    <mergeCell ref="D49:I49"/>
    <mergeCell ref="D50:I50"/>
    <mergeCell ref="D51:I51"/>
    <mergeCell ref="D52:I52"/>
    <mergeCell ref="D53:I53"/>
    <mergeCell ref="A54:H54"/>
    <mergeCell ref="A55:B55"/>
    <mergeCell ref="G55:H55"/>
    <mergeCell ref="B42:C42"/>
    <mergeCell ref="D42:I42"/>
    <mergeCell ref="B43:C43"/>
    <mergeCell ref="D43:I43"/>
    <mergeCell ref="D44:I44"/>
    <mergeCell ref="D45:I45"/>
    <mergeCell ref="D46:I46"/>
    <mergeCell ref="A56:B56"/>
  </mergeCells>
  <phoneticPr fontId="15" type="noConversion"/>
  <pageMargins left="0.70866141732283472" right="0.70866141732283472" top="0.78740157480314965" bottom="0.78740157480314965" header="0.31496062992125984" footer="0.31496062992125984"/>
  <pageSetup paperSize="9" scale="65" fitToHeight="0" orientation="landscape" r:id="rId1"/>
  <headerFooter>
    <oddHeader>&amp;LAnlage 12 - Leistungsbeschreibung</oddHeader>
    <oddFooter>&amp;C&amp;P</oddFooter>
  </headerFooter>
  <rowBreaks count="5" manualBreakCount="5">
    <brk id="61" max="16383" man="1"/>
    <brk id="80" max="16383" man="1"/>
    <brk id="92" max="16383" man="1"/>
    <brk id="106" max="16383" man="1"/>
    <brk id="13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P901"/>
  <sheetViews>
    <sheetView workbookViewId="0">
      <selection activeCell="D66" sqref="D66"/>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282</v>
      </c>
      <c r="C2" s="46"/>
      <c r="D2" s="47"/>
      <c r="K2" s="49"/>
      <c r="L2" s="49"/>
      <c r="M2" s="49"/>
      <c r="N2" s="49"/>
      <c r="O2" s="49"/>
      <c r="P2" s="49"/>
    </row>
    <row r="3" spans="1:16" ht="12.75" customHeight="1" x14ac:dyDescent="0.2">
      <c r="A3" s="46"/>
      <c r="B3" s="51"/>
      <c r="C3" s="401" t="s">
        <v>122</v>
      </c>
      <c r="D3" s="402"/>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f>D5+D17+D27+D42</f>
        <v>0</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48" spans="1:16" x14ac:dyDescent="0.2">
      <c r="B48" s="252" t="s">
        <v>341</v>
      </c>
      <c r="E48" s="76"/>
    </row>
    <row r="49" spans="1:10" x14ac:dyDescent="0.2">
      <c r="E49" s="76"/>
    </row>
    <row r="50" spans="1:10" x14ac:dyDescent="0.2">
      <c r="B50" s="253" t="s">
        <v>342</v>
      </c>
      <c r="C50" s="254"/>
      <c r="D50" s="75" t="s">
        <v>343</v>
      </c>
      <c r="E50" s="76"/>
    </row>
    <row r="51" spans="1:10" x14ac:dyDescent="0.2">
      <c r="B51" s="253" t="s">
        <v>344</v>
      </c>
      <c r="C51" s="254"/>
      <c r="D51" s="75" t="s">
        <v>343</v>
      </c>
      <c r="E51" s="76"/>
    </row>
    <row r="52" spans="1:10" x14ac:dyDescent="0.2">
      <c r="B52" s="253" t="s">
        <v>345</v>
      </c>
      <c r="C52" s="254"/>
      <c r="D52" s="75" t="s">
        <v>343</v>
      </c>
      <c r="E52" s="76"/>
    </row>
    <row r="53" spans="1:10" x14ac:dyDescent="0.2">
      <c r="B53" s="255"/>
      <c r="E53" s="76"/>
    </row>
    <row r="54" spans="1:10" x14ac:dyDescent="0.2">
      <c r="E54" s="76"/>
    </row>
    <row r="55" spans="1:10" x14ac:dyDescent="0.2">
      <c r="A55" s="256" t="s">
        <v>346</v>
      </c>
      <c r="B55" t="s">
        <v>347</v>
      </c>
      <c r="E55" s="76"/>
    </row>
    <row r="56" spans="1:10" x14ac:dyDescent="0.2">
      <c r="A56" s="256" t="s">
        <v>348</v>
      </c>
      <c r="B56" t="s">
        <v>349</v>
      </c>
      <c r="E56" s="76"/>
    </row>
    <row r="57" spans="1:10" x14ac:dyDescent="0.2">
      <c r="A57" s="256" t="s">
        <v>350</v>
      </c>
      <c r="B57" t="s">
        <v>351</v>
      </c>
      <c r="E57" s="76"/>
    </row>
    <row r="58" spans="1:10" x14ac:dyDescent="0.2">
      <c r="E58" s="76"/>
    </row>
    <row r="59" spans="1:10" x14ac:dyDescent="0.2">
      <c r="B59" s="252" t="s">
        <v>352</v>
      </c>
      <c r="E59" s="76"/>
    </row>
    <row r="60" spans="1:10" x14ac:dyDescent="0.2">
      <c r="E60" s="76"/>
    </row>
    <row r="61" spans="1:10" x14ac:dyDescent="0.2">
      <c r="B61" t="s">
        <v>353</v>
      </c>
      <c r="E61" s="76"/>
    </row>
    <row r="62" spans="1:10" x14ac:dyDescent="0.2">
      <c r="B62" t="s">
        <v>354</v>
      </c>
      <c r="E62" s="76"/>
    </row>
    <row r="63" spans="1:10" x14ac:dyDescent="0.2">
      <c r="F63" s="49"/>
      <c r="G63" s="49"/>
      <c r="H63" s="49"/>
      <c r="I63" s="49"/>
      <c r="J63" s="49"/>
    </row>
    <row r="64" spans="1: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29" priority="10" stopIfTrue="1" operator="notEqual">
      <formula>0</formula>
    </cfRule>
  </conditionalFormatting>
  <conditionalFormatting sqref="C14:C16">
    <cfRule type="cellIs" dxfId="28" priority="8" stopIfTrue="1" operator="notEqual">
      <formula>0</formula>
    </cfRule>
  </conditionalFormatting>
  <conditionalFormatting sqref="C19">
    <cfRule type="cellIs" dxfId="27" priority="7" stopIfTrue="1" operator="notEqual">
      <formula>0</formula>
    </cfRule>
  </conditionalFormatting>
  <conditionalFormatting sqref="C21">
    <cfRule type="cellIs" dxfId="26" priority="6" stopIfTrue="1" operator="notEqual">
      <formula>0</formula>
    </cfRule>
  </conditionalFormatting>
  <conditionalFormatting sqref="C23">
    <cfRule type="cellIs" dxfId="25" priority="5" stopIfTrue="1" operator="notEqual">
      <formula>0</formula>
    </cfRule>
  </conditionalFormatting>
  <conditionalFormatting sqref="C25">
    <cfRule type="cellIs" dxfId="24" priority="4" stopIfTrue="1" operator="notEqual">
      <formula>0</formula>
    </cfRule>
  </conditionalFormatting>
  <conditionalFormatting sqref="D5">
    <cfRule type="cellIs" dxfId="23" priority="9" stopIfTrue="1" operator="notEqual">
      <formula>0</formula>
    </cfRule>
  </conditionalFormatting>
  <conditionalFormatting sqref="D30:D39">
    <cfRule type="cellIs" dxfId="22" priority="3" stopIfTrue="1" operator="notEqual">
      <formula>0</formula>
    </cfRule>
  </conditionalFormatting>
  <conditionalFormatting sqref="D42">
    <cfRule type="cellIs" dxfId="21" priority="2" stopIfTrue="1" operator="notEqual">
      <formula>0</formula>
    </cfRule>
  </conditionalFormatting>
  <conditionalFormatting sqref="J17">
    <cfRule type="cellIs" dxfId="20" priority="1" stopIfTrue="1" operator="notEqual">
      <formula>0</formula>
    </cfRule>
  </conditionalFormatting>
  <hyperlinks>
    <hyperlink ref="F1" location="Preisübersicht!A1" display="Preisübersicht" xr:uid="{7C745C75-C3D6-4EFA-A6A7-03443C48A15B}"/>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C3FBB-4BD4-4D2A-9B71-9247E8893F9D}">
  <dimension ref="A1:P901"/>
  <sheetViews>
    <sheetView workbookViewId="0">
      <selection activeCell="F45" sqref="F45"/>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221" t="s">
        <v>182</v>
      </c>
      <c r="C2" s="46"/>
      <c r="D2" s="47"/>
      <c r="K2" s="49"/>
      <c r="L2" s="49"/>
      <c r="M2" s="49"/>
      <c r="N2" s="49"/>
      <c r="O2" s="49"/>
      <c r="P2" s="49"/>
    </row>
    <row r="3" spans="1:16" ht="12.75" customHeight="1" x14ac:dyDescent="0.2">
      <c r="A3" s="46"/>
      <c r="B3" s="51"/>
      <c r="C3" s="401" t="s">
        <v>122</v>
      </c>
      <c r="D3" s="402"/>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f>D5+D17+D27+D42</f>
        <v>0</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48" spans="1:16" x14ac:dyDescent="0.2">
      <c r="B48" s="252" t="s">
        <v>341</v>
      </c>
      <c r="E48" s="76"/>
    </row>
    <row r="49" spans="1:10" x14ac:dyDescent="0.2">
      <c r="E49" s="76"/>
    </row>
    <row r="50" spans="1:10" x14ac:dyDescent="0.2">
      <c r="B50" s="253" t="s">
        <v>342</v>
      </c>
      <c r="C50" s="254"/>
      <c r="D50" s="75" t="s">
        <v>343</v>
      </c>
      <c r="E50" s="76"/>
    </row>
    <row r="51" spans="1:10" x14ac:dyDescent="0.2">
      <c r="B51" s="253" t="s">
        <v>344</v>
      </c>
      <c r="C51" s="254"/>
      <c r="D51" s="75" t="s">
        <v>343</v>
      </c>
      <c r="E51" s="76"/>
    </row>
    <row r="52" spans="1:10" x14ac:dyDescent="0.2">
      <c r="B52" s="253" t="s">
        <v>345</v>
      </c>
      <c r="C52" s="254"/>
      <c r="D52" s="75" t="s">
        <v>343</v>
      </c>
      <c r="E52" s="76"/>
    </row>
    <row r="53" spans="1:10" x14ac:dyDescent="0.2">
      <c r="B53" s="255"/>
      <c r="E53" s="76"/>
    </row>
    <row r="54" spans="1:10" x14ac:dyDescent="0.2">
      <c r="E54" s="76"/>
    </row>
    <row r="55" spans="1:10" x14ac:dyDescent="0.2">
      <c r="A55" s="256" t="s">
        <v>346</v>
      </c>
      <c r="B55" t="s">
        <v>347</v>
      </c>
      <c r="E55" s="76"/>
    </row>
    <row r="56" spans="1:10" x14ac:dyDescent="0.2">
      <c r="A56" s="256" t="s">
        <v>348</v>
      </c>
      <c r="B56" t="s">
        <v>349</v>
      </c>
      <c r="E56" s="76"/>
    </row>
    <row r="57" spans="1:10" x14ac:dyDescent="0.2">
      <c r="A57" s="256" t="s">
        <v>350</v>
      </c>
      <c r="B57" t="s">
        <v>351</v>
      </c>
      <c r="E57" s="76"/>
    </row>
    <row r="58" spans="1:10" x14ac:dyDescent="0.2">
      <c r="E58" s="76"/>
    </row>
    <row r="59" spans="1:10" x14ac:dyDescent="0.2">
      <c r="B59" s="252" t="s">
        <v>352</v>
      </c>
      <c r="E59" s="76"/>
    </row>
    <row r="60" spans="1:10" x14ac:dyDescent="0.2">
      <c r="E60" s="76"/>
    </row>
    <row r="61" spans="1:10" x14ac:dyDescent="0.2">
      <c r="B61" t="s">
        <v>353</v>
      </c>
      <c r="E61" s="76"/>
    </row>
    <row r="62" spans="1:10" x14ac:dyDescent="0.2">
      <c r="B62" t="s">
        <v>354</v>
      </c>
      <c r="E62" s="76"/>
    </row>
    <row r="63" spans="1:10" x14ac:dyDescent="0.2">
      <c r="F63" s="49"/>
      <c r="G63" s="49"/>
      <c r="H63" s="49"/>
      <c r="I63" s="49"/>
      <c r="J63" s="49"/>
    </row>
    <row r="64" spans="1: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A354C588-4D16-40E2-A95C-51F7C0B2D5A5}"/>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B594C-9A5A-4894-A051-5315E8140420}">
  <dimension ref="A1:P901"/>
  <sheetViews>
    <sheetView workbookViewId="0">
      <selection activeCell="F54" sqref="F54"/>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312</v>
      </c>
      <c r="C2" s="46"/>
      <c r="D2" s="47"/>
      <c r="K2" s="49"/>
      <c r="L2" s="49"/>
      <c r="M2" s="49"/>
      <c r="N2" s="49"/>
      <c r="O2" s="49"/>
      <c r="P2" s="49"/>
    </row>
    <row r="3" spans="1:16" ht="12.75" customHeight="1" x14ac:dyDescent="0.2">
      <c r="A3" s="46"/>
      <c r="B3" s="51"/>
      <c r="C3" s="401" t="s">
        <v>122</v>
      </c>
      <c r="D3" s="402"/>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f>D5+D17+D27+D42</f>
        <v>0</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48" spans="1:16" x14ac:dyDescent="0.2">
      <c r="B48" s="252" t="s">
        <v>341</v>
      </c>
      <c r="E48" s="76"/>
    </row>
    <row r="49" spans="1:10" x14ac:dyDescent="0.2">
      <c r="E49" s="76"/>
    </row>
    <row r="50" spans="1:10" x14ac:dyDescent="0.2">
      <c r="B50" s="253" t="s">
        <v>342</v>
      </c>
      <c r="C50" s="254"/>
      <c r="D50" s="75" t="s">
        <v>343</v>
      </c>
      <c r="E50" s="76"/>
    </row>
    <row r="51" spans="1:10" x14ac:dyDescent="0.2">
      <c r="B51" s="253" t="s">
        <v>344</v>
      </c>
      <c r="C51" s="254"/>
      <c r="D51" s="75" t="s">
        <v>343</v>
      </c>
      <c r="E51" s="76"/>
    </row>
    <row r="52" spans="1:10" x14ac:dyDescent="0.2">
      <c r="B52" s="253" t="s">
        <v>345</v>
      </c>
      <c r="C52" s="254"/>
      <c r="D52" s="75" t="s">
        <v>343</v>
      </c>
      <c r="E52" s="76"/>
    </row>
    <row r="53" spans="1:10" x14ac:dyDescent="0.2">
      <c r="B53" s="255"/>
      <c r="E53" s="76"/>
    </row>
    <row r="54" spans="1:10" x14ac:dyDescent="0.2">
      <c r="E54" s="76"/>
    </row>
    <row r="55" spans="1:10" x14ac:dyDescent="0.2">
      <c r="A55" s="256" t="s">
        <v>346</v>
      </c>
      <c r="B55" t="s">
        <v>347</v>
      </c>
      <c r="E55" s="76"/>
    </row>
    <row r="56" spans="1:10" x14ac:dyDescent="0.2">
      <c r="A56" s="256" t="s">
        <v>348</v>
      </c>
      <c r="B56" t="s">
        <v>349</v>
      </c>
      <c r="E56" s="76"/>
    </row>
    <row r="57" spans="1:10" x14ac:dyDescent="0.2">
      <c r="A57" s="256" t="s">
        <v>350</v>
      </c>
      <c r="B57" t="s">
        <v>351</v>
      </c>
      <c r="E57" s="76"/>
    </row>
    <row r="58" spans="1:10" x14ac:dyDescent="0.2">
      <c r="E58" s="76"/>
    </row>
    <row r="59" spans="1:10" x14ac:dyDescent="0.2">
      <c r="B59" s="252" t="s">
        <v>352</v>
      </c>
      <c r="E59" s="76"/>
    </row>
    <row r="60" spans="1:10" x14ac:dyDescent="0.2">
      <c r="E60" s="76"/>
    </row>
    <row r="61" spans="1:10" x14ac:dyDescent="0.2">
      <c r="B61" t="s">
        <v>353</v>
      </c>
      <c r="E61" s="76"/>
    </row>
    <row r="62" spans="1:10" x14ac:dyDescent="0.2">
      <c r="B62" t="s">
        <v>354</v>
      </c>
      <c r="E62" s="76"/>
    </row>
    <row r="63" spans="1:10" x14ac:dyDescent="0.2">
      <c r="F63" s="49"/>
      <c r="G63" s="49"/>
      <c r="H63" s="49"/>
      <c r="I63" s="49"/>
      <c r="J63" s="49"/>
    </row>
    <row r="64" spans="1: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1C9EECC1-0F61-49E4-8254-15DA78B37460}"/>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2019-03-22T10:16:11Z</cp:lastPrinted>
  <dcterms:created xsi:type="dcterms:W3CDTF">2018-06-28T07:25:58Z</dcterms:created>
  <dcterms:modified xsi:type="dcterms:W3CDTF">2025-04-24T11:20:27Z</dcterms:modified>
</cp:coreProperties>
</file>